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/>
  <mc:AlternateContent xmlns:mc="http://schemas.openxmlformats.org/markup-compatibility/2006">
    <mc:Choice Requires="x15">
      <x15ac:absPath xmlns:x15ac="http://schemas.microsoft.com/office/spreadsheetml/2010/11/ac" url="/Users/vladislav/Documents/ЧВТ_2026/"/>
    </mc:Choice>
  </mc:AlternateContent>
  <xr:revisionPtr revIDLastSave="0" documentId="13_ncr:1_{D58E66D7-470F-3340-A24A-2BA1C0C48E18}" xr6:coauthVersionLast="47" xr6:coauthVersionMax="47" xr10:uidLastSave="{00000000-0000-0000-0000-000000000000}"/>
  <bookViews>
    <workbookView xWindow="0" yWindow="680" windowWidth="34560" windowHeight="20360" activeTab="2" xr2:uid="{00000000-000D-0000-FFFF-FFFF00000000}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7" l="1"/>
  <c r="A2" i="7"/>
  <c r="C14" i="5"/>
  <c r="C13" i="5"/>
  <c r="C12" i="5"/>
  <c r="C11" i="5"/>
  <c r="G10" i="5"/>
  <c r="E10" i="5"/>
  <c r="C10" i="5"/>
  <c r="G9" i="5"/>
  <c r="E9" i="5"/>
  <c r="C9" i="5"/>
  <c r="C8" i="5"/>
  <c r="D7" i="5"/>
  <c r="C6" i="5"/>
  <c r="A4" i="5"/>
  <c r="A2" i="5"/>
  <c r="C69" i="4"/>
  <c r="G68" i="4"/>
  <c r="G67" i="4"/>
  <c r="C14" i="4"/>
  <c r="C13" i="4"/>
  <c r="C12" i="4"/>
  <c r="C11" i="4"/>
  <c r="G10" i="4"/>
  <c r="E10" i="4"/>
  <c r="C10" i="4"/>
  <c r="G9" i="4"/>
  <c r="E9" i="4"/>
  <c r="C9" i="4"/>
  <c r="C8" i="4"/>
  <c r="D7" i="4"/>
  <c r="C6" i="4"/>
  <c r="A4" i="4"/>
  <c r="A2" i="4"/>
  <c r="G43" i="1"/>
  <c r="G42" i="1"/>
  <c r="G41" i="1"/>
  <c r="C14" i="1"/>
  <c r="C13" i="1"/>
  <c r="C12" i="1"/>
  <c r="C11" i="1"/>
  <c r="G10" i="1"/>
  <c r="E10" i="1"/>
  <c r="C10" i="1"/>
  <c r="G9" i="1"/>
  <c r="E9" i="1"/>
  <c r="C9" i="1"/>
  <c r="C8" i="1"/>
  <c r="D7" i="1"/>
  <c r="C6" i="1"/>
  <c r="A4" i="1"/>
  <c r="A2" i="1"/>
</calcChain>
</file>

<file path=xl/sharedStrings.xml><?xml version="1.0" encoding="utf-8"?>
<sst xmlns="http://schemas.openxmlformats.org/spreadsheetml/2006/main" count="415" uniqueCount="144">
  <si>
    <t>Компетенция</t>
  </si>
  <si>
    <t>Технологии искусственного интеллекта для автоматизации складских логистический процессов</t>
  </si>
  <si>
    <t>Наименование этапа Чемпионата</t>
  </si>
  <si>
    <t>Региональный этап чемпионата высоких технологий</t>
  </si>
  <si>
    <t>Субъект РФ (регион проведения)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</si>
  <si>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</si>
  <si>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</si>
  <si>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</si>
  <si>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</si>
  <si>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</si>
  <si>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</si>
  <si>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</si>
  <si>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</si>
  <si>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</si>
  <si>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 xml:space="preserve">Количество конкурсантов </t>
  </si>
  <si>
    <t>Количество рабочих мест</t>
  </si>
  <si>
    <t>Количество экспертов (ГЭ+ЭН+ИЭ)+ТАП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</si>
  <si>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</si>
  <si>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</si>
  <si>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</si>
  <si>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</si>
  <si>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Инфраструктурный лист для оснащения конкурсной площадки</t>
  </si>
  <si>
    <t>по компетенции</t>
  </si>
  <si>
    <t>Основная информация о конкурсной площадке:</t>
  </si>
  <si>
    <t>Субъект Российской Федерации:</t>
  </si>
  <si>
    <t>Базовая организация расположения конкурсной площадки:</t>
  </si>
  <si>
    <r>
      <rPr>
        <b/>
        <sz val="12"/>
        <rFont val="Times New Roman"/>
        <charset val="204"/>
      </rPr>
      <t>Адрес базовой организации:</t>
    </r>
    <r>
      <rPr>
        <b/>
        <sz val="12"/>
        <color rgb="FFFF0000"/>
        <rFont val="Times New Roman"/>
        <charset val="204"/>
      </rPr>
      <t xml:space="preserve"> </t>
    </r>
  </si>
  <si>
    <r>
      <rPr>
        <b/>
        <sz val="12"/>
        <rFont val="Times New Roman"/>
        <charset val="204"/>
      </rPr>
      <t>Главный эксперт:</t>
    </r>
    <r>
      <rPr>
        <b/>
        <sz val="12"/>
        <color rgb="FFFF0000"/>
        <rFont val="Times New Roman"/>
        <charset val="204"/>
      </rPr>
      <t xml:space="preserve"> </t>
    </r>
  </si>
  <si>
    <t xml:space="preserve">Технический администратор площадки: </t>
  </si>
  <si>
    <t>Количество экспертов (ЭН+ГЭ+ИЭ) + ТАП:</t>
  </si>
  <si>
    <t xml:space="preserve">Количество конкурсантов: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</si>
  <si>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</si>
  <si>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</si>
  <si>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</si>
  <si>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</si>
  <si>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80 кв.м.</t>
  </si>
  <si>
    <t xml:space="preserve">Освещение: Допустимо верхнее искусственное освещение ( не менее 300 люкс) </t>
  </si>
  <si>
    <t xml:space="preserve">Интернет : Подключение компьютеров к проводному интрнету	</t>
  </si>
  <si>
    <t xml:space="preserve">Электричество: 220 Вольт подключения к сети 	</t>
  </si>
  <si>
    <t>Контур заземления для электропитания и сети слаботочных подключений (при необходимости) : не требуется</t>
  </si>
  <si>
    <t>Покрытие пола: линолеум - 80 кв.м на всю зону</t>
  </si>
  <si>
    <t>Подведение/ отведение ГХВС (при необходимости): требуется/не требуется</t>
  </si>
  <si>
    <t>Подведение сжатого воздуха (при необходимости): требуется/не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</si>
  <si>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</si>
  <si>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</si>
  <si>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</si>
  <si>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</si>
  <si>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</si>
  <si>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</si>
  <si>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</si>
  <si>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</si>
  <si>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 xml:space="preserve">Компьютерный стол </t>
  </si>
  <si>
    <t>(ШхГхВ) 1400х600х750</t>
  </si>
  <si>
    <t>Мебель</t>
  </si>
  <si>
    <t>шт</t>
  </si>
  <si>
    <t>Эргономичное кресло с регулировкой высоты</t>
  </si>
  <si>
    <t>Регулируемое</t>
  </si>
  <si>
    <t>Системный блок</t>
  </si>
  <si>
    <r>
      <t>Процессор: Intel Core i5 10400</t>
    </r>
    <r>
      <rPr>
        <sz val="11"/>
        <color rgb="FF000000"/>
        <rFont val="Times New Roman"/>
        <charset val="204"/>
      </rPr>
      <t xml:space="preserve">
</t>
    </r>
    <r>
      <rPr>
        <sz val="11"/>
        <color rgb="FF000000"/>
        <rFont val="Times New Roman"/>
        <charset val="204"/>
      </rPr>
      <t>ОЗУ: 16 ГБ DDR4</t>
    </r>
    <r>
      <rPr>
        <sz val="11"/>
        <color rgb="FF000000"/>
        <rFont val="Times New Roman"/>
        <charset val="204"/>
      </rPr>
      <t xml:space="preserve">
</t>
    </r>
    <r>
      <rPr>
        <sz val="11"/>
        <color rgb="FF000000"/>
        <rFont val="Times New Roman"/>
        <charset val="204"/>
      </rPr>
      <t>SSD: 1Тб</t>
    </r>
    <r>
      <rPr>
        <sz val="11"/>
        <color rgb="FF000000"/>
        <rFont val="Times New Roman"/>
        <charset val="204"/>
      </rPr>
      <t xml:space="preserve">
</t>
    </r>
    <r>
      <rPr>
        <sz val="11"/>
        <color rgb="FF000000"/>
        <rFont val="Times New Roman"/>
        <charset val="204"/>
      </rPr>
      <t>Видеокарта: Geforce RTX 5070</t>
    </r>
  </si>
  <si>
    <t>Оборудование IT</t>
  </si>
  <si>
    <t>Монитор</t>
  </si>
  <si>
    <r>
      <t>Диагональ: 24 дюйма</t>
    </r>
    <r>
      <rPr>
        <sz val="11"/>
        <color rgb="FF000000"/>
        <rFont val="Times New Roman"/>
        <charset val="204"/>
      </rPr>
      <t xml:space="preserve">
</t>
    </r>
    <r>
      <rPr>
        <sz val="11"/>
        <color rgb="FF000000"/>
        <rFont val="Times New Roman"/>
        <charset val="204"/>
      </rPr>
      <t>Разрешение: Full HD (1920×1080)</t>
    </r>
    <r>
      <rPr>
        <sz val="11"/>
        <color rgb="FF000000"/>
        <rFont val="Times New Roman"/>
        <charset val="204"/>
      </rPr>
      <t xml:space="preserve">
</t>
    </r>
    <r>
      <rPr>
        <sz val="11"/>
        <color rgb="FF000000"/>
        <rFont val="Times New Roman"/>
        <charset val="204"/>
      </rPr>
      <t>IPS-матрица</t>
    </r>
  </si>
  <si>
    <t>Клавиатура</t>
  </si>
  <si>
    <t>Проводная или беспроводная, стандартная раскладка</t>
  </si>
  <si>
    <t>Мышь</t>
  </si>
  <si>
    <t>Проводная или беспроводная, оптическая</t>
  </si>
  <si>
    <t>Интерактивная панель</t>
  </si>
  <si>
    <t>Разрешение 4К, Соотношение сторон 16:9, 75"</t>
  </si>
  <si>
    <t>Сетевой фильтр</t>
  </si>
  <si>
    <t>6 розеток</t>
  </si>
  <si>
    <t>МФУ</t>
  </si>
  <si>
    <t>Лазерное ЧБ</t>
  </si>
  <si>
    <t>Pantum или Kyocera</t>
  </si>
  <si>
    <t>Операционная система</t>
  </si>
  <si>
    <t>ОC Microsoft Windows 11 Pro</t>
  </si>
  <si>
    <t>ПО</t>
  </si>
  <si>
    <t>ОС Windows 10 64 bits или аналог</t>
  </si>
  <si>
    <t>Офисный пакет приложений для работы с документами</t>
  </si>
  <si>
    <t>Microsoft Office 2024</t>
  </si>
  <si>
    <t>Microsoft Office или аналог</t>
  </si>
  <si>
    <t>Просмотрщик PDF</t>
  </si>
  <si>
    <t>Microsoft Office 2024 или браузер</t>
  </si>
  <si>
    <t>Adobe Acrobat Reader или аналог</t>
  </si>
  <si>
    <t xml:space="preserve">Программа для работы с локальными языковыми моделями </t>
  </si>
  <si>
    <t>Ollama, Open WebUI</t>
  </si>
  <si>
    <t>Ollama или аналог</t>
  </si>
  <si>
    <t>Архиватор данных</t>
  </si>
  <si>
    <t>7zip</t>
  </si>
  <si>
    <t>WinRAR или аналог</t>
  </si>
  <si>
    <t xml:space="preserve">Браузер </t>
  </si>
  <si>
    <t>Zen, Firefox, Google Chrome, Microsoft Edge</t>
  </si>
  <si>
    <t xml:space="preserve"> Yandex или аналог</t>
  </si>
  <si>
    <t>Площадь зоны: не менее 40 кв.м.</t>
  </si>
  <si>
    <t>Освещение: Допустимо верхнее искусственное освещение ( не менее 300 люкс)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</si>
  <si>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</si>
  <si>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Электричество: 220 Вольт подключения к сети </t>
  </si>
  <si>
    <t>Покрытие пола: линелеум  - 40 кв.м. на всю зону</t>
  </si>
  <si>
    <t>Подведение/ отведение ГХВС (при необходимости): не требуется</t>
  </si>
  <si>
    <t>Подведение сжатого воздуха (при необходимости):не требуется</t>
  </si>
  <si>
    <t>Комната Экспертов (включая комнату Главного эксперта) (оборудование, инструмент, мебель) (по количеству экспертов)</t>
  </si>
  <si>
    <t>Диагональ: не менее 24 дюймов
Разрешение: Full HD (1920×1080) и выше
IPS-матрица</t>
  </si>
  <si>
    <t>Ноутбук</t>
  </si>
  <si>
    <t>Процессор: Intel Core i3-6006U
Частота процессора: 2000 МГц
Объем оперативной памяти: 4 ГБ
Объем SSD-накопителя: 512 ГБ
Диагональ экрана: 17.3"
Wi-Fi: есть</t>
  </si>
  <si>
    <t>МФУ лазерное ЧБ</t>
  </si>
  <si>
    <t>Microsoft Windows 11 Pro</t>
  </si>
  <si>
    <t>Yandex или аналог</t>
  </si>
  <si>
    <t>Охрана труда и техника безопасности</t>
  </si>
  <si>
    <t>Аптечка</t>
  </si>
  <si>
    <t>Охрана труда</t>
  </si>
  <si>
    <t>Огнетушитель</t>
  </si>
  <si>
    <t>Кулер 19 л (холодная/горячая вода)</t>
  </si>
  <si>
    <t>Рабочее место Конкурсанта (основное оборудование, вспомогательное оборудование, инструмент (по количеству рабочих мест))</t>
  </si>
  <si>
    <t>Процессор: Intel Core i5 10400
ОЗУ: 16 ГБ DDR4
SSD: 1Тб
Видеокарта: Geforce RTX 5070</t>
  </si>
  <si>
    <t>Диагональ: 24 дюйма
Разрешение: Full HD (1920×1080)
IPS-матрица</t>
  </si>
  <si>
    <t>Рабочее место Конкурсанта (расходные материалы по количеству конкурсантов)</t>
  </si>
  <si>
    <t>Офисная бумага</t>
  </si>
  <si>
    <t>Формат А4</t>
  </si>
  <si>
    <t>Расходные материалы</t>
  </si>
  <si>
    <t xml:space="preserve">лист ( на 1 конкурсанта) </t>
  </si>
  <si>
    <t>Ручка шариковая</t>
  </si>
  <si>
    <t>Критически важные характеристики позиции отсутствуют</t>
  </si>
  <si>
    <t xml:space="preserve">шт ( на 1 конкурсанта) </t>
  </si>
  <si>
    <t>Расходные материалы на всех конкурсантов и экспертов</t>
  </si>
  <si>
    <t>пачка (500 листов)</t>
  </si>
  <si>
    <t>Степлер со скобами</t>
  </si>
  <si>
    <t>Скрепки канцелярские</t>
  </si>
  <si>
    <t>упак</t>
  </si>
  <si>
    <t>Файл канцелярский</t>
  </si>
  <si>
    <t>Ножницы</t>
  </si>
  <si>
    <t>Папка-регистратор</t>
  </si>
  <si>
    <t>Ориентация: вертикальная
Формат: A4;
Вместимость: 350 лист;
Ширина корешка папки: 50 мм;
Внешний материал:бумвинил;
Цвет: черный/белый;
Внутренний материал: картон</t>
  </si>
  <si>
    <t>Скотч прозрачный</t>
  </si>
  <si>
    <t>Ширина: 48 мм;
Длина: 66 м;
Армированный: нет;
Материал основы: полипропилен;
Клеящий слой: акриловая эмульсия на водной основе;
Термостойкий: нет;
Водостойкий: нет</t>
  </si>
  <si>
    <t>Личный инструмент конкурсанта</t>
  </si>
  <si>
    <t xml:space="preserve">Примечание </t>
  </si>
  <si>
    <t>-</t>
  </si>
  <si>
    <t>Ростовская область</t>
  </si>
  <si>
    <t>ГБПОУ РО "РКСИ"</t>
  </si>
  <si>
    <t>г. Ростов-на-Дону, ул. Тургеневская 10/6</t>
  </si>
  <si>
    <t>06.04.2026 — 10.04.2026</t>
  </si>
  <si>
    <t>Владислав Борисович Каламбет</t>
  </si>
  <si>
    <t>kalambet@it.rksi.ru</t>
  </si>
  <si>
    <t>Николай Александрович Казанин</t>
  </si>
  <si>
    <t>kazanin@adm.rksi.ru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</si>
</sst>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charset val="204"/>
      <scheme val="minor"/>
    </font>
    <font>
      <sz val="11"/>
      <name val="Calibri"/>
      <charset val="204"/>
      <scheme val="minor"/>
    </font>
    <font>
      <sz val="16"/>
      <color theme="0"/>
      <name val="Times New Roman"/>
      <charset val="204"/>
    </font>
    <font>
      <b/>
      <sz val="16"/>
      <color theme="0"/>
      <name val="Times New Roman"/>
      <charset val="204"/>
    </font>
    <font>
      <sz val="16"/>
      <name val="Times New Roman"/>
      <charset val="204"/>
    </font>
    <font>
      <sz val="11"/>
      <name val="Calibri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color indexed="8"/>
      <name val="Times New Roman"/>
      <charset val="204"/>
    </font>
    <font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sz val="10"/>
      <color theme="1"/>
      <name val="Times New Roman"/>
      <charset val="204"/>
    </font>
    <font>
      <sz val="11"/>
      <color rgb="FF000000"/>
      <name val="Times New Roman"/>
      <charset val="204"/>
    </font>
    <font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1"/>
      <color rgb="FF9C0006"/>
      <name val="Calibri"/>
      <charset val="204"/>
      <scheme val="minor"/>
    </font>
    <font>
      <b/>
      <sz val="12"/>
      <color rgb="FFFF0000"/>
      <name val="Times New Roman"/>
      <charset val="204"/>
    </font>
    <font>
      <sz val="11"/>
      <color theme="1"/>
      <name val="Calibri"/>
      <charset val="204"/>
      <scheme val="minor"/>
    </font>
    <font>
      <sz val="14"/>
      <color theme="1"/>
      <name val="Times New Roman"/>
      <family val="1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" fillId="0" borderId="0"/>
    <xf numFmtId="0" fontId="19" fillId="0" borderId="0"/>
  </cellStyleXfs>
  <cellXfs count="108">
    <xf numFmtId="0" fontId="0" fillId="0" borderId="0" xfId="0"/>
    <xf numFmtId="0" fontId="1" fillId="0" borderId="0" xfId="3"/>
    <xf numFmtId="0" fontId="6" fillId="0" borderId="4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left" vertical="top" wrapText="1"/>
    </xf>
    <xf numFmtId="0" fontId="2" fillId="0" borderId="0" xfId="3" applyFont="1"/>
    <xf numFmtId="0" fontId="2" fillId="0" borderId="0" xfId="3" applyFont="1" applyAlignment="1">
      <alignment vertical="center" wrapText="1"/>
    </xf>
    <xf numFmtId="0" fontId="3" fillId="0" borderId="0" xfId="3" applyFont="1" applyAlignment="1">
      <alignment vertical="center" wrapText="1"/>
    </xf>
    <xf numFmtId="0" fontId="0" fillId="0" borderId="0" xfId="3" applyFont="1"/>
    <xf numFmtId="0" fontId="6" fillId="0" borderId="0" xfId="3" applyFont="1"/>
    <xf numFmtId="0" fontId="6" fillId="0" borderId="7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top" wrapText="1"/>
    </xf>
    <xf numFmtId="0" fontId="9" fillId="0" borderId="8" xfId="4" applyFont="1" applyBorder="1" applyAlignment="1">
      <alignment horizontal="left" vertical="top" wrapText="1"/>
    </xf>
    <xf numFmtId="0" fontId="10" fillId="0" borderId="8" xfId="4" applyFont="1" applyBorder="1" applyAlignment="1">
      <alignment horizontal="left" vertical="top" wrapText="1"/>
    </xf>
    <xf numFmtId="0" fontId="10" fillId="0" borderId="8" xfId="3" applyFont="1" applyBorder="1" applyAlignment="1">
      <alignment horizontal="center" vertical="top"/>
    </xf>
    <xf numFmtId="0" fontId="10" fillId="0" borderId="8" xfId="4" applyFont="1" applyBorder="1" applyAlignment="1">
      <alignment vertical="top" wrapText="1"/>
    </xf>
    <xf numFmtId="0" fontId="6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vertical="top" wrapText="1"/>
    </xf>
    <xf numFmtId="0" fontId="10" fillId="0" borderId="8" xfId="3" applyFont="1" applyBorder="1" applyAlignment="1">
      <alignment horizontal="center" vertical="top" wrapText="1"/>
    </xf>
    <xf numFmtId="0" fontId="7" fillId="0" borderId="8" xfId="3" applyFont="1" applyBorder="1" applyAlignment="1">
      <alignment horizontal="left" vertical="top"/>
    </xf>
    <xf numFmtId="0" fontId="10" fillId="0" borderId="8" xfId="4" applyFont="1" applyBorder="1" applyAlignment="1">
      <alignment horizontal="center" vertical="top" wrapText="1"/>
    </xf>
    <xf numFmtId="0" fontId="10" fillId="0" borderId="8" xfId="3" applyFont="1" applyBorder="1"/>
    <xf numFmtId="0" fontId="6" fillId="0" borderId="14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top"/>
    </xf>
    <xf numFmtId="0" fontId="12" fillId="0" borderId="8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 wrapText="1"/>
    </xf>
    <xf numFmtId="0" fontId="12" fillId="0" borderId="8" xfId="3" applyFont="1" applyBorder="1" applyAlignment="1">
      <alignment horizontal="center" vertical="top" wrapText="1"/>
    </xf>
    <xf numFmtId="0" fontId="6" fillId="6" borderId="8" xfId="2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/>
    </xf>
    <xf numFmtId="0" fontId="12" fillId="6" borderId="8" xfId="0" applyFont="1" applyFill="1" applyBorder="1" applyAlignment="1">
      <alignment horizontal="left" vertical="top" wrapText="1"/>
    </xf>
    <xf numFmtId="0" fontId="6" fillId="0" borderId="8" xfId="3" applyFont="1" applyBorder="1" applyAlignment="1">
      <alignment horizontal="left" vertical="top" wrapText="1"/>
    </xf>
    <xf numFmtId="0" fontId="6" fillId="6" borderId="8" xfId="3" applyFont="1" applyFill="1" applyBorder="1" applyAlignment="1">
      <alignment horizontal="left" vertical="top" wrapText="1"/>
    </xf>
    <xf numFmtId="0" fontId="6" fillId="6" borderId="8" xfId="0" applyFont="1" applyFill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left" vertical="top" wrapText="1"/>
    </xf>
    <xf numFmtId="0" fontId="12" fillId="0" borderId="8" xfId="0" applyFont="1" applyBorder="1" applyAlignment="1">
      <alignment vertical="top" wrapText="1"/>
    </xf>
    <xf numFmtId="0" fontId="6" fillId="6" borderId="8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/>
    <xf numFmtId="0" fontId="6" fillId="0" borderId="16" xfId="2" applyFont="1" applyFill="1" applyBorder="1"/>
    <xf numFmtId="0" fontId="6" fillId="0" borderId="16" xfId="2" applyFont="1" applyFill="1" applyBorder="1" applyAlignment="1">
      <alignment horizontal="center"/>
    </xf>
    <xf numFmtId="0" fontId="12" fillId="0" borderId="8" xfId="3" applyFont="1" applyBorder="1" applyAlignment="1">
      <alignment horizontal="center" vertical="top"/>
    </xf>
    <xf numFmtId="0" fontId="13" fillId="0" borderId="8" xfId="3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3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 wrapText="1"/>
    </xf>
    <xf numFmtId="0" fontId="12" fillId="0" borderId="8" xfId="3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14" fillId="8" borderId="4" xfId="0" applyFont="1" applyFill="1" applyBorder="1" applyAlignment="1">
      <alignment horizontal="left" vertical="top" wrapText="1"/>
    </xf>
    <xf numFmtId="0" fontId="6" fillId="0" borderId="8" xfId="3" applyFont="1" applyBorder="1" applyAlignment="1">
      <alignment horizontal="left" vertical="top"/>
    </xf>
    <xf numFmtId="49" fontId="14" fillId="0" borderId="4" xfId="0" applyNumberFormat="1" applyFont="1" applyBorder="1" applyAlignment="1">
      <alignment horizontal="left" vertical="top" wrapText="1"/>
    </xf>
    <xf numFmtId="0" fontId="12" fillId="0" borderId="15" xfId="3" applyFont="1" applyBorder="1" applyAlignment="1">
      <alignment horizontal="center" vertical="center"/>
    </xf>
    <xf numFmtId="0" fontId="12" fillId="0" borderId="4" xfId="3" applyFont="1" applyBorder="1" applyAlignment="1">
      <alignment horizontal="center" vertical="center"/>
    </xf>
    <xf numFmtId="0" fontId="13" fillId="0" borderId="4" xfId="3" applyFont="1" applyBorder="1" applyAlignment="1">
      <alignment horizontal="left" vertical="top" wrapText="1"/>
    </xf>
    <xf numFmtId="0" fontId="13" fillId="0" borderId="8" xfId="3" applyFont="1" applyBorder="1" applyAlignment="1">
      <alignment horizontal="left" vertical="top" wrapText="1"/>
    </xf>
    <xf numFmtId="0" fontId="4" fillId="0" borderId="0" xfId="3" applyFont="1" applyAlignment="1">
      <alignment vertical="center" wrapText="1"/>
    </xf>
    <xf numFmtId="0" fontId="6" fillId="0" borderId="7" xfId="3" applyFont="1" applyBorder="1" applyAlignment="1">
      <alignment horizontal="left" vertical="center" wrapText="1"/>
    </xf>
    <xf numFmtId="0" fontId="13" fillId="6" borderId="8" xfId="0" applyFont="1" applyFill="1" applyBorder="1" applyAlignment="1">
      <alignment horizontal="left" vertical="top" wrapText="1"/>
    </xf>
    <xf numFmtId="0" fontId="6" fillId="0" borderId="8" xfId="3" applyFont="1" applyBorder="1" applyAlignment="1">
      <alignment vertical="top"/>
    </xf>
    <xf numFmtId="0" fontId="6" fillId="0" borderId="4" xfId="3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0" fontId="6" fillId="6" borderId="23" xfId="0" applyFont="1" applyFill="1" applyBorder="1" applyAlignment="1">
      <alignment horizontal="left" vertical="center" wrapText="1"/>
    </xf>
    <xf numFmtId="0" fontId="6" fillId="6" borderId="16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left" vertical="center"/>
    </xf>
    <xf numFmtId="0" fontId="6" fillId="6" borderId="16" xfId="0" applyFont="1" applyFill="1" applyBorder="1" applyAlignment="1">
      <alignment horizontal="left" vertical="center" wrapText="1"/>
    </xf>
    <xf numFmtId="0" fontId="12" fillId="6" borderId="16" xfId="2" applyFont="1" applyFill="1" applyBorder="1" applyAlignment="1">
      <alignment horizontal="left" vertical="center" wrapText="1"/>
    </xf>
    <xf numFmtId="0" fontId="12" fillId="6" borderId="16" xfId="2" applyFont="1" applyFill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6" borderId="16" xfId="2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8" xfId="0" applyFont="1" applyBorder="1" applyAlignment="1">
      <alignment wrapText="1"/>
    </xf>
    <xf numFmtId="0" fontId="15" fillId="0" borderId="8" xfId="0" applyFont="1" applyBorder="1" applyAlignment="1">
      <alignment horizontal="right" wrapText="1"/>
    </xf>
    <xf numFmtId="0" fontId="2" fillId="2" borderId="0" xfId="3" applyFont="1" applyFill="1" applyAlignment="1">
      <alignment horizontal="center"/>
    </xf>
    <xf numFmtId="0" fontId="2" fillId="3" borderId="0" xfId="3" applyFont="1" applyFill="1" applyAlignment="1">
      <alignment horizontal="center" vertical="center" wrapText="1"/>
    </xf>
    <xf numFmtId="0" fontId="3" fillId="3" borderId="0" xfId="3" applyFont="1" applyFill="1" applyAlignment="1">
      <alignment horizontal="center" vertical="center" wrapText="1"/>
    </xf>
    <xf numFmtId="0" fontId="8" fillId="0" borderId="0" xfId="3" applyFont="1" applyAlignment="1">
      <alignment horizontal="left" vertical="top" wrapText="1"/>
    </xf>
    <xf numFmtId="0" fontId="6" fillId="0" borderId="0" xfId="3" applyFont="1"/>
    <xf numFmtId="0" fontId="8" fillId="0" borderId="0" xfId="3" applyFont="1" applyAlignment="1">
      <alignment horizontal="left"/>
    </xf>
    <xf numFmtId="0" fontId="4" fillId="4" borderId="2" xfId="3" applyFont="1" applyFill="1" applyBorder="1" applyAlignment="1">
      <alignment horizontal="center" vertical="center"/>
    </xf>
    <xf numFmtId="0" fontId="6" fillId="0" borderId="3" xfId="3" applyFont="1" applyBorder="1"/>
    <xf numFmtId="0" fontId="11" fillId="0" borderId="11" xfId="3" applyFont="1" applyBorder="1" applyAlignment="1">
      <alignment horizontal="left" vertical="top" wrapText="1"/>
    </xf>
    <xf numFmtId="0" fontId="12" fillId="0" borderId="12" xfId="3" applyFont="1" applyBorder="1"/>
    <xf numFmtId="0" fontId="12" fillId="0" borderId="17" xfId="3" applyFont="1" applyBorder="1"/>
    <xf numFmtId="0" fontId="12" fillId="0" borderId="13" xfId="3" applyFont="1" applyBorder="1" applyAlignment="1">
      <alignment horizontal="left" vertical="top" wrapText="1"/>
    </xf>
    <xf numFmtId="0" fontId="12" fillId="0" borderId="0" xfId="3" applyFont="1"/>
    <xf numFmtId="0" fontId="12" fillId="0" borderId="18" xfId="3" applyFont="1" applyBorder="1"/>
    <xf numFmtId="0" fontId="4" fillId="7" borderId="9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/>
    </xf>
    <xf numFmtId="0" fontId="6" fillId="5" borderId="10" xfId="3" applyFont="1" applyFill="1" applyBorder="1" applyAlignment="1">
      <alignment horizontal="center"/>
    </xf>
    <xf numFmtId="0" fontId="4" fillId="4" borderId="19" xfId="3" applyFont="1" applyFill="1" applyBorder="1" applyAlignment="1">
      <alignment horizontal="center" vertical="center"/>
    </xf>
    <xf numFmtId="0" fontId="12" fillId="0" borderId="20" xfId="3" applyFont="1" applyBorder="1" applyAlignment="1">
      <alignment horizontal="left" vertical="top" wrapText="1"/>
    </xf>
    <xf numFmtId="0" fontId="12" fillId="0" borderId="21" xfId="3" applyFont="1" applyBorder="1"/>
    <xf numFmtId="0" fontId="12" fillId="0" borderId="22" xfId="3" applyFont="1" applyBorder="1"/>
    <xf numFmtId="0" fontId="4" fillId="5" borderId="9" xfId="3" applyFont="1" applyFill="1" applyBorder="1" applyAlignment="1">
      <alignment horizontal="center"/>
    </xf>
    <xf numFmtId="0" fontId="4" fillId="5" borderId="1" xfId="3" applyFont="1" applyFill="1" applyBorder="1" applyAlignment="1">
      <alignment horizontal="center"/>
    </xf>
    <xf numFmtId="0" fontId="4" fillId="5" borderId="10" xfId="3" applyFont="1" applyFill="1" applyBorder="1" applyAlignment="1">
      <alignment horizontal="center"/>
    </xf>
    <xf numFmtId="0" fontId="3" fillId="3" borderId="1" xfId="3" applyFont="1" applyFill="1" applyBorder="1" applyAlignment="1">
      <alignment horizontal="center" vertical="center" wrapText="1"/>
    </xf>
    <xf numFmtId="0" fontId="5" fillId="0" borderId="3" xfId="3" applyFont="1" applyBorder="1"/>
    <xf numFmtId="0" fontId="20" fillId="0" borderId="8" xfId="0" applyFont="1" applyBorder="1" applyAlignment="1">
      <alignment horizontal="right" wrapText="1"/>
    </xf>
    <xf numFmtId="0" fontId="21" fillId="0" borderId="8" xfId="0" applyFont="1" applyBorder="1" applyAlignment="1">
      <alignment horizontal="left" wrapText="1"/>
    </xf>
    <xf numFmtId="0" fontId="16" fillId="0" borderId="8" xfId="1" applyBorder="1" applyAlignment="1">
      <alignment horizontal="left" wrapText="1"/>
    </xf>
  </cellXfs>
  <cellStyles count="5">
    <cellStyle name="Гиперссылка" xfId="1" builtinId="8"/>
    <cellStyle name="Обычный" xfId="0" builtinId="0"/>
    <cellStyle name="Обычный 2" xfId="3" xr:uid="{00000000-0005-0000-0000-000031000000}"/>
    <cellStyle name="Обычный 3" xfId="4" xr:uid="{00000000-0005-0000-0000-000032000000}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azanin@adm.rksi.ru" TargetMode="External"/><Relationship Id="rId1" Type="http://schemas.openxmlformats.org/officeDocument/2006/relationships/hyperlink" Target="mailto:kalambet@it.rksi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23"/>
  <sheetViews>
    <sheetView workbookViewId="0">
      <selection activeCell="B12" sqref="B12"/>
    </sheetView>
  </sheetViews>
  <sheetFormatPr baseColWidth="10" defaultColWidth="8.83203125" defaultRowHeight="18" x14ac:dyDescent="0.2"/>
  <cols>
    <col min="1" max="1" width="52.1640625" style="75" customWidth="1"/>
    <col min="2" max="2" width="90.5" style="76" customWidth="1"/>
  </cols>
  <sheetData>
    <row r="2" spans="1:2" x14ac:dyDescent="0.2">
      <c r="B2" s="75"/>
    </row>
    <row r="3" spans="1:2" ht="38" x14ac:dyDescent="0.2">
      <c r="A3" s="77" t="s">
        <v>0</v>
      </c>
      <c r="B3" s="78" t="s">
        <v>1</v>
      </c>
    </row>
    <row r="4" spans="1:2" ht="19" x14ac:dyDescent="0.2">
      <c r="A4" s="77" t="s">
        <v>2</v>
      </c>
      <c r="B4" s="78" t="s">
        <v>3</v>
      </c>
    </row>
    <row r="5" spans="1:2" ht="19" x14ac:dyDescent="0.2">
      <c r="A5" s="77" t="s">
        <v>4</v>
      </c>
      <c r="B5" s="78" t="s">
        <v>136</v>
      </c>
    </row>
    <row r="6" spans="1:2" ht="38" x14ac:dyDescent="0.2">
      <c r="A6" s="77" t="s">
        <v>5</v>
      </c>
      <c r="B6" s="78" t="s">
        <v>137</v>
      </c>
    </row>
    <row r="7" spans="1:2" ht="19" x14ac:dyDescent="0.2">
      <c r="A7" s="77" t="s">
        <v>6</v>
      </c>
      <c r="B7" s="78" t="s">
        <v>138</v>
      </c>
    </row>
    <row r="8" spans="1:2" ht="19" x14ac:dyDescent="0.2">
      <c r="A8" s="77" t="s">
        <v>7</v>
      </c>
      <c r="B8" s="105" t="s">
        <v>139</v>
      </c>
    </row>
    <row r="9" spans="1:2" ht="19" x14ac:dyDescent="0.2">
      <c r="A9" s="77" t="s">
        <v>8</v>
      </c>
      <c r="B9" s="106" t="s">
        <v>140</v>
      </c>
    </row>
    <row r="10" spans="1:2" ht="19" x14ac:dyDescent="0.2">
      <c r="A10" s="77" t="s">
        <v>9</v>
      </c>
      <c r="B10" s="107" t="s">
        <v>141</v>
      </c>
    </row>
    <row r="11" spans="1:2" ht="19" x14ac:dyDescent="0.2">
      <c r="A11" s="77" t="s">
        <v>10</v>
      </c>
      <c r="B11" s="106">
        <v>89525682104</v>
      </c>
    </row>
    <row r="12" spans="1:2" ht="18" customHeight="1" x14ac:dyDescent="0.2">
      <c r="A12" s="77" t="s">
        <v>11</v>
      </c>
      <c r="B12" s="106" t="s">
        <v>142</v>
      </c>
    </row>
    <row r="13" spans="1:2" ht="19" x14ac:dyDescent="0.2">
      <c r="A13" s="77" t="s">
        <v>12</v>
      </c>
      <c r="B13" s="107" t="s">
        <v>143</v>
      </c>
    </row>
    <row r="14" spans="1:2" ht="19" x14ac:dyDescent="0.2">
      <c r="A14" s="77" t="s">
        <v>13</v>
      </c>
      <c r="B14" s="106">
        <v>89508555951</v>
      </c>
    </row>
    <row r="15" spans="1:2" ht="19" x14ac:dyDescent="0.2">
      <c r="A15" s="77" t="s">
        <v>14</v>
      </c>
      <c r="B15" s="78">
        <v>5</v>
      </c>
    </row>
    <row r="16" spans="1:2" ht="19" x14ac:dyDescent="0.2">
      <c r="A16" s="77" t="s">
        <v>15</v>
      </c>
      <c r="B16" s="78">
        <v>5</v>
      </c>
    </row>
    <row r="17" spans="1:2" ht="21" customHeight="1" x14ac:dyDescent="0.2">
      <c r="A17" s="77" t="s">
        <v>16</v>
      </c>
      <c r="B17" s="78">
        <v>8</v>
      </c>
    </row>
    <row r="20" spans="1:2" ht="19" x14ac:dyDescent="0.2">
      <c r="A20" s="75" t="s">
        <v>17</v>
      </c>
    </row>
    <row r="21" spans="1:2" ht="19" x14ac:dyDescent="0.2">
      <c r="A21" s="75" t="s">
        <v>18</v>
      </c>
    </row>
    <row r="22" spans="1:2" ht="19" x14ac:dyDescent="0.2">
      <c r="A22" s="75" t="s">
        <v>19</v>
      </c>
    </row>
    <row r="23" spans="1:2" ht="19" x14ac:dyDescent="0.2">
      <c r="A23" s="75" t="s">
        <v>20</v>
      </c>
    </row>
  </sheetData>
  <hyperlinks>
    <hyperlink ref="B10" r:id="rId1" xr:uid="{8990E0D9-A77F-CD43-BA4E-B8B35974C9EC}"/>
    <hyperlink ref="B13" r:id="rId2" xr:uid="{AA168E55-55F7-4F44-809B-4D401262928E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9"/>
  <sheetViews>
    <sheetView topLeftCell="A45" zoomScale="90" zoomScaleNormal="90" workbookViewId="0">
      <selection activeCell="D51" sqref="D51"/>
    </sheetView>
  </sheetViews>
  <sheetFormatPr baseColWidth="10" defaultColWidth="14.5" defaultRowHeight="15" customHeight="1" x14ac:dyDescent="0.2"/>
  <cols>
    <col min="1" max="1" width="5.1640625" style="10" customWidth="1"/>
    <col min="2" max="2" width="52" style="10" customWidth="1"/>
    <col min="3" max="3" width="30.83203125" style="10" customWidth="1"/>
    <col min="4" max="4" width="22" style="10" customWidth="1"/>
    <col min="5" max="5" width="15.5" style="10" customWidth="1"/>
    <col min="6" max="6" width="19.6640625" style="10" customWidth="1"/>
    <col min="7" max="7" width="14.5" style="10" customWidth="1"/>
    <col min="8" max="8" width="25" style="10" customWidth="1"/>
    <col min="9" max="10" width="8.6640625" style="1" customWidth="1"/>
    <col min="11" max="16384" width="14.5" style="1"/>
  </cols>
  <sheetData>
    <row r="1" spans="1:9" ht="20" x14ac:dyDescent="0.2">
      <c r="A1" s="79" t="s">
        <v>21</v>
      </c>
      <c r="B1" s="79"/>
      <c r="C1" s="79"/>
      <c r="D1" s="79"/>
      <c r="E1" s="79"/>
      <c r="F1" s="79"/>
      <c r="G1" s="79"/>
      <c r="H1" s="79"/>
    </row>
    <row r="2" spans="1:9" ht="21" customHeight="1" x14ac:dyDescent="0.2">
      <c r="A2" s="80" t="str">
        <f>'Информация о Чемпионате'!B4</f>
        <v>Региональный этап чемпионата высоких технологий</v>
      </c>
      <c r="B2" s="80"/>
      <c r="C2" s="80"/>
      <c r="D2" s="80"/>
      <c r="E2" s="80"/>
      <c r="F2" s="80"/>
      <c r="G2" s="80"/>
      <c r="H2" s="80"/>
      <c r="I2" s="58"/>
    </row>
    <row r="3" spans="1:9" ht="20" x14ac:dyDescent="0.2">
      <c r="A3" s="79" t="s">
        <v>22</v>
      </c>
      <c r="B3" s="79"/>
      <c r="C3" s="79"/>
      <c r="D3" s="79"/>
      <c r="E3" s="79"/>
      <c r="F3" s="79"/>
      <c r="G3" s="79"/>
      <c r="H3" s="79"/>
    </row>
    <row r="4" spans="1:9" ht="22.5" customHeight="1" x14ac:dyDescent="0.2">
      <c r="A4" s="81" t="str">
        <f>'Информация о Чемпионате'!B3</f>
        <v>Технологии искусственного интеллекта для автоматизации складских логистический процессов</v>
      </c>
      <c r="B4" s="81"/>
      <c r="C4" s="81"/>
      <c r="D4" s="81"/>
      <c r="E4" s="81"/>
      <c r="F4" s="81"/>
      <c r="G4" s="81"/>
      <c r="H4" s="81"/>
    </row>
    <row r="5" spans="1:9" x14ac:dyDescent="0.2">
      <c r="A5" s="82" t="s">
        <v>23</v>
      </c>
      <c r="B5" s="83"/>
      <c r="C5" s="83"/>
      <c r="D5" s="83"/>
      <c r="E5" s="83"/>
      <c r="F5" s="83"/>
      <c r="G5" s="83"/>
      <c r="H5" s="83"/>
    </row>
    <row r="6" spans="1:9" ht="15.75" customHeight="1" x14ac:dyDescent="0.2">
      <c r="A6" s="82" t="s">
        <v>24</v>
      </c>
      <c r="B6" s="82"/>
      <c r="C6" s="84" t="str">
        <f>'Информация о Чемпионате'!B5</f>
        <v>Ростовская область</v>
      </c>
      <c r="D6" s="84"/>
      <c r="E6" s="84"/>
      <c r="F6" s="84"/>
      <c r="G6" s="84"/>
      <c r="H6" s="84"/>
    </row>
    <row r="7" spans="1:9" ht="15.75" customHeight="1" x14ac:dyDescent="0.2">
      <c r="A7" s="82" t="s">
        <v>25</v>
      </c>
      <c r="B7" s="82"/>
      <c r="C7" s="82"/>
      <c r="D7" s="84" t="str">
        <f>'Информация о Чемпионате'!B6</f>
        <v>ГБПОУ РО "РКСИ"</v>
      </c>
      <c r="E7" s="84"/>
      <c r="F7" s="84"/>
      <c r="G7" s="84"/>
      <c r="H7" s="84"/>
    </row>
    <row r="8" spans="1:9" ht="15.75" customHeight="1" x14ac:dyDescent="0.2">
      <c r="A8" s="82" t="s">
        <v>26</v>
      </c>
      <c r="B8" s="82"/>
      <c r="C8" s="82" t="str">
        <f>'Информация о Чемпионате'!B7</f>
        <v>г. Ростов-на-Дону, ул. Тургеневская 10/6</v>
      </c>
      <c r="D8" s="82"/>
      <c r="E8" s="82"/>
      <c r="F8" s="82"/>
      <c r="G8" s="82"/>
      <c r="H8" s="82"/>
    </row>
    <row r="9" spans="1:9" ht="15.75" customHeight="1" x14ac:dyDescent="0.2">
      <c r="A9" s="82" t="s">
        <v>27</v>
      </c>
      <c r="B9" s="82"/>
      <c r="C9" s="82" t="str">
        <f>'Информация о Чемпионате'!B9</f>
        <v>Владислав Борисович Каламбет</v>
      </c>
      <c r="D9" s="82"/>
      <c r="E9" s="82" t="str">
        <f>'Информация о Чемпионате'!B10</f>
        <v>kalambet@it.rksi.ru</v>
      </c>
      <c r="F9" s="82"/>
      <c r="G9" s="82">
        <f>'Информация о Чемпионате'!B11</f>
        <v>89525682104</v>
      </c>
      <c r="H9" s="82"/>
    </row>
    <row r="10" spans="1:9" ht="15.75" customHeight="1" x14ac:dyDescent="0.2">
      <c r="A10" s="82" t="s">
        <v>28</v>
      </c>
      <c r="B10" s="82"/>
      <c r="C10" s="82" t="str">
        <f>'Информация о Чемпионате'!B12</f>
        <v>Николай Александрович Казанин</v>
      </c>
      <c r="D10" s="82"/>
      <c r="E10" s="82" t="str">
        <f>'Информация о Чемпионате'!B13</f>
        <v>kazanin@adm.rksi.ru</v>
      </c>
      <c r="F10" s="82"/>
      <c r="G10" s="82">
        <f>'Информация о Чемпионате'!B14</f>
        <v>89508555951</v>
      </c>
      <c r="H10" s="82"/>
    </row>
    <row r="11" spans="1:9" ht="15.75" customHeight="1" x14ac:dyDescent="0.2">
      <c r="A11" s="82" t="s">
        <v>29</v>
      </c>
      <c r="B11" s="82"/>
      <c r="C11" s="82">
        <f>'Информация о Чемпионате'!B17</f>
        <v>8</v>
      </c>
      <c r="D11" s="82"/>
      <c r="E11" s="82"/>
      <c r="F11" s="82"/>
      <c r="G11" s="82"/>
      <c r="H11" s="82"/>
    </row>
    <row r="12" spans="1:9" ht="15.75" customHeight="1" x14ac:dyDescent="0.2">
      <c r="A12" s="82" t="s">
        <v>30</v>
      </c>
      <c r="B12" s="82"/>
      <c r="C12" s="82">
        <f>'Информация о Чемпионате'!B15</f>
        <v>5</v>
      </c>
      <c r="D12" s="82"/>
      <c r="E12" s="82"/>
      <c r="F12" s="82"/>
      <c r="G12" s="82"/>
      <c r="H12" s="82"/>
    </row>
    <row r="13" spans="1:9" ht="15.75" customHeight="1" x14ac:dyDescent="0.2">
      <c r="A13" s="82" t="s">
        <v>31</v>
      </c>
      <c r="B13" s="82"/>
      <c r="C13" s="82">
        <f>'Информация о Чемпионате'!B16</f>
        <v>5</v>
      </c>
      <c r="D13" s="82"/>
      <c r="E13" s="82"/>
      <c r="F13" s="82"/>
      <c r="G13" s="82"/>
      <c r="H13" s="82"/>
    </row>
    <row r="14" spans="1:9" ht="15.75" customHeight="1" x14ac:dyDescent="0.2">
      <c r="A14" s="82" t="s">
        <v>32</v>
      </c>
      <c r="B14" s="82"/>
      <c r="C14" s="82" t="str">
        <f>'Информация о Чемпионате'!B8</f>
        <v>06.04.2026 — 10.04.2026</v>
      </c>
      <c r="D14" s="82"/>
      <c r="E14" s="82"/>
      <c r="F14" s="82"/>
      <c r="G14" s="82"/>
      <c r="H14" s="82"/>
    </row>
    <row r="15" spans="1:9" ht="20" x14ac:dyDescent="0.2">
      <c r="A15" s="93" t="s">
        <v>33</v>
      </c>
      <c r="B15" s="94"/>
      <c r="C15" s="94"/>
      <c r="D15" s="94"/>
      <c r="E15" s="94"/>
      <c r="F15" s="94"/>
      <c r="G15" s="94"/>
      <c r="H15" s="95"/>
    </row>
    <row r="16" spans="1:9" x14ac:dyDescent="0.2">
      <c r="A16" s="87" t="s">
        <v>34</v>
      </c>
      <c r="B16" s="88"/>
      <c r="C16" s="88"/>
      <c r="D16" s="88"/>
      <c r="E16" s="88"/>
      <c r="F16" s="88"/>
      <c r="G16" s="88"/>
      <c r="H16" s="89"/>
    </row>
    <row r="17" spans="1:8" x14ac:dyDescent="0.2">
      <c r="A17" s="90" t="s">
        <v>35</v>
      </c>
      <c r="B17" s="91"/>
      <c r="C17" s="91"/>
      <c r="D17" s="91"/>
      <c r="E17" s="91"/>
      <c r="F17" s="91"/>
      <c r="G17" s="91"/>
      <c r="H17" s="92"/>
    </row>
    <row r="18" spans="1:8" x14ac:dyDescent="0.2">
      <c r="A18" s="90" t="s">
        <v>36</v>
      </c>
      <c r="B18" s="91"/>
      <c r="C18" s="91"/>
      <c r="D18" s="91"/>
      <c r="E18" s="91"/>
      <c r="F18" s="91"/>
      <c r="G18" s="91"/>
      <c r="H18" s="92"/>
    </row>
    <row r="19" spans="1:8" x14ac:dyDescent="0.2">
      <c r="A19" s="90" t="s">
        <v>37</v>
      </c>
      <c r="B19" s="91"/>
      <c r="C19" s="91"/>
      <c r="D19" s="91"/>
      <c r="E19" s="91"/>
      <c r="F19" s="91"/>
      <c r="G19" s="91"/>
      <c r="H19" s="92"/>
    </row>
    <row r="20" spans="1:8" x14ac:dyDescent="0.2">
      <c r="A20" s="90" t="s">
        <v>38</v>
      </c>
      <c r="B20" s="91"/>
      <c r="C20" s="91"/>
      <c r="D20" s="91"/>
      <c r="E20" s="91"/>
      <c r="F20" s="91"/>
      <c r="G20" s="91"/>
      <c r="H20" s="92"/>
    </row>
    <row r="21" spans="1:8" ht="15" customHeight="1" x14ac:dyDescent="0.2">
      <c r="A21" s="90" t="s">
        <v>39</v>
      </c>
      <c r="B21" s="91"/>
      <c r="C21" s="91"/>
      <c r="D21" s="91"/>
      <c r="E21" s="91"/>
      <c r="F21" s="91"/>
      <c r="G21" s="91"/>
      <c r="H21" s="92"/>
    </row>
    <row r="22" spans="1:8" x14ac:dyDescent="0.2">
      <c r="A22" s="90" t="s">
        <v>40</v>
      </c>
      <c r="B22" s="91"/>
      <c r="C22" s="91"/>
      <c r="D22" s="91"/>
      <c r="E22" s="91"/>
      <c r="F22" s="91"/>
      <c r="G22" s="91"/>
      <c r="H22" s="92"/>
    </row>
    <row r="23" spans="1:8" x14ac:dyDescent="0.2">
      <c r="A23" s="90" t="s">
        <v>41</v>
      </c>
      <c r="B23" s="91"/>
      <c r="C23" s="91"/>
      <c r="D23" s="91"/>
      <c r="E23" s="91"/>
      <c r="F23" s="91"/>
      <c r="G23" s="91"/>
      <c r="H23" s="92"/>
    </row>
    <row r="24" spans="1:8" x14ac:dyDescent="0.2">
      <c r="A24" s="90" t="s">
        <v>42</v>
      </c>
      <c r="B24" s="91"/>
      <c r="C24" s="91"/>
      <c r="D24" s="91"/>
      <c r="E24" s="91"/>
      <c r="F24" s="91"/>
      <c r="G24" s="91"/>
      <c r="H24" s="92"/>
    </row>
    <row r="25" spans="1:8" ht="60" x14ac:dyDescent="0.2">
      <c r="A25" s="46" t="s">
        <v>43</v>
      </c>
      <c r="B25" s="24" t="s">
        <v>44</v>
      </c>
      <c r="C25" s="24" t="s">
        <v>45</v>
      </c>
      <c r="D25" s="24" t="s">
        <v>46</v>
      </c>
      <c r="E25" s="24" t="s">
        <v>47</v>
      </c>
      <c r="F25" s="24" t="s">
        <v>48</v>
      </c>
      <c r="G25" s="24" t="s">
        <v>49</v>
      </c>
      <c r="H25" s="24" t="s">
        <v>50</v>
      </c>
    </row>
    <row r="26" spans="1:8" x14ac:dyDescent="0.2">
      <c r="A26" s="26">
        <v>1</v>
      </c>
      <c r="B26" s="27" t="s">
        <v>51</v>
      </c>
      <c r="C26" s="30" t="s">
        <v>52</v>
      </c>
      <c r="D26" s="29" t="s">
        <v>53</v>
      </c>
      <c r="E26" s="43">
        <v>1</v>
      </c>
      <c r="F26" s="43" t="s">
        <v>54</v>
      </c>
      <c r="G26" s="43">
        <v>1</v>
      </c>
      <c r="H26" s="44"/>
    </row>
    <row r="27" spans="1:8" x14ac:dyDescent="0.2">
      <c r="A27" s="12">
        <v>2</v>
      </c>
      <c r="B27" s="47" t="s">
        <v>55</v>
      </c>
      <c r="C27" s="48" t="s">
        <v>56</v>
      </c>
      <c r="D27" s="49" t="s">
        <v>53</v>
      </c>
      <c r="E27" s="54">
        <v>1</v>
      </c>
      <c r="F27" s="55" t="s">
        <v>54</v>
      </c>
      <c r="G27" s="55">
        <v>10</v>
      </c>
      <c r="H27" s="56"/>
    </row>
    <row r="28" spans="1:8" ht="60" x14ac:dyDescent="0.2">
      <c r="A28" s="26">
        <v>3</v>
      </c>
      <c r="B28" s="27" t="s">
        <v>57</v>
      </c>
      <c r="C28" s="50" t="s">
        <v>58</v>
      </c>
      <c r="D28" s="31" t="s">
        <v>59</v>
      </c>
      <c r="E28" s="43">
        <v>1</v>
      </c>
      <c r="F28" s="43" t="s">
        <v>54</v>
      </c>
      <c r="G28" s="43">
        <v>1</v>
      </c>
      <c r="H28" s="44"/>
    </row>
    <row r="29" spans="1:8" ht="45" x14ac:dyDescent="0.2">
      <c r="A29" s="12">
        <v>4</v>
      </c>
      <c r="B29" s="27" t="s">
        <v>60</v>
      </c>
      <c r="C29" s="51" t="s">
        <v>61</v>
      </c>
      <c r="D29" s="31" t="s">
        <v>59</v>
      </c>
      <c r="E29" s="43">
        <v>2</v>
      </c>
      <c r="F29" s="43" t="s">
        <v>54</v>
      </c>
      <c r="G29" s="43">
        <v>10</v>
      </c>
      <c r="H29" s="44"/>
    </row>
    <row r="30" spans="1:8" ht="30" x14ac:dyDescent="0.2">
      <c r="A30" s="26">
        <v>5</v>
      </c>
      <c r="B30" s="27" t="s">
        <v>62</v>
      </c>
      <c r="C30" s="32" t="s">
        <v>63</v>
      </c>
      <c r="D30" s="31" t="s">
        <v>59</v>
      </c>
      <c r="E30" s="43">
        <v>1</v>
      </c>
      <c r="F30" s="43" t="s">
        <v>54</v>
      </c>
      <c r="G30" s="43">
        <v>5</v>
      </c>
      <c r="H30" s="44"/>
    </row>
    <row r="31" spans="1:8" ht="30" x14ac:dyDescent="0.2">
      <c r="A31" s="12">
        <v>6</v>
      </c>
      <c r="B31" s="27" t="s">
        <v>64</v>
      </c>
      <c r="C31" s="32" t="s">
        <v>65</v>
      </c>
      <c r="D31" s="31" t="s">
        <v>59</v>
      </c>
      <c r="E31" s="43">
        <v>1</v>
      </c>
      <c r="F31" s="43" t="s">
        <v>54</v>
      </c>
      <c r="G31" s="43">
        <v>5</v>
      </c>
      <c r="H31" s="44"/>
    </row>
    <row r="32" spans="1:8" ht="30" x14ac:dyDescent="0.2">
      <c r="A32" s="12">
        <v>7</v>
      </c>
      <c r="B32" s="27" t="s">
        <v>66</v>
      </c>
      <c r="C32" s="33" t="s">
        <v>67</v>
      </c>
      <c r="D32" s="31" t="s">
        <v>59</v>
      </c>
      <c r="E32" s="43">
        <v>1</v>
      </c>
      <c r="F32" s="43" t="s">
        <v>54</v>
      </c>
      <c r="G32" s="43">
        <v>5</v>
      </c>
      <c r="H32" s="44"/>
    </row>
    <row r="33" spans="1:8" x14ac:dyDescent="0.2">
      <c r="A33" s="26">
        <v>8</v>
      </c>
      <c r="B33" s="27" t="s">
        <v>68</v>
      </c>
      <c r="C33" s="33" t="s">
        <v>69</v>
      </c>
      <c r="D33" s="31" t="s">
        <v>59</v>
      </c>
      <c r="E33" s="43">
        <v>1</v>
      </c>
      <c r="F33" s="43" t="s">
        <v>54</v>
      </c>
      <c r="G33" s="43">
        <v>5</v>
      </c>
      <c r="H33" s="44"/>
    </row>
    <row r="34" spans="1:8" x14ac:dyDescent="0.2">
      <c r="A34" s="26">
        <v>9</v>
      </c>
      <c r="B34" s="52" t="s">
        <v>70</v>
      </c>
      <c r="C34" s="1" t="s">
        <v>71</v>
      </c>
      <c r="D34" s="31" t="s">
        <v>59</v>
      </c>
      <c r="E34" s="43">
        <v>1</v>
      </c>
      <c r="F34" s="43" t="s">
        <v>54</v>
      </c>
      <c r="G34" s="43">
        <v>5</v>
      </c>
      <c r="H34" s="52" t="s">
        <v>72</v>
      </c>
    </row>
    <row r="35" spans="1:8" ht="30" x14ac:dyDescent="0.2">
      <c r="A35" s="12">
        <v>10</v>
      </c>
      <c r="B35" s="33" t="s">
        <v>73</v>
      </c>
      <c r="C35" s="33" t="s">
        <v>74</v>
      </c>
      <c r="D35" s="35" t="s">
        <v>75</v>
      </c>
      <c r="E35" s="43">
        <v>1</v>
      </c>
      <c r="F35" s="43" t="s">
        <v>54</v>
      </c>
      <c r="G35" s="43">
        <v>5</v>
      </c>
      <c r="H35" s="28" t="s">
        <v>76</v>
      </c>
    </row>
    <row r="36" spans="1:8" x14ac:dyDescent="0.2">
      <c r="A36" s="26">
        <v>11</v>
      </c>
      <c r="B36" s="33" t="s">
        <v>77</v>
      </c>
      <c r="C36" s="36" t="s">
        <v>78</v>
      </c>
      <c r="D36" s="35" t="s">
        <v>75</v>
      </c>
      <c r="E36" s="43">
        <v>1</v>
      </c>
      <c r="F36" s="43" t="s">
        <v>54</v>
      </c>
      <c r="G36" s="43">
        <v>5</v>
      </c>
      <c r="H36" s="45" t="s">
        <v>79</v>
      </c>
    </row>
    <row r="37" spans="1:8" ht="46" customHeight="1" x14ac:dyDescent="0.2">
      <c r="A37" s="12">
        <v>12</v>
      </c>
      <c r="B37" s="37" t="s">
        <v>80</v>
      </c>
      <c r="C37" s="37" t="s">
        <v>81</v>
      </c>
      <c r="D37" s="35" t="s">
        <v>75</v>
      </c>
      <c r="E37" s="43">
        <v>1</v>
      </c>
      <c r="F37" s="43" t="s">
        <v>54</v>
      </c>
      <c r="G37" s="43">
        <v>5</v>
      </c>
      <c r="H37" s="38" t="s">
        <v>82</v>
      </c>
    </row>
    <row r="38" spans="1:8" x14ac:dyDescent="0.2">
      <c r="A38" s="26">
        <v>13</v>
      </c>
      <c r="B38" s="38" t="s">
        <v>83</v>
      </c>
      <c r="C38" s="38" t="s">
        <v>84</v>
      </c>
      <c r="D38" s="35" t="s">
        <v>75</v>
      </c>
      <c r="E38" s="43">
        <v>1</v>
      </c>
      <c r="F38" s="43" t="s">
        <v>54</v>
      </c>
      <c r="G38" s="43">
        <v>5</v>
      </c>
      <c r="H38" s="57" t="s">
        <v>85</v>
      </c>
    </row>
    <row r="39" spans="1:8" ht="25" customHeight="1" x14ac:dyDescent="0.2">
      <c r="A39" s="12">
        <v>14</v>
      </c>
      <c r="B39" s="37" t="s">
        <v>86</v>
      </c>
      <c r="C39" s="37" t="s">
        <v>87</v>
      </c>
      <c r="D39" s="35" t="s">
        <v>75</v>
      </c>
      <c r="E39" s="43">
        <v>1</v>
      </c>
      <c r="F39" s="43" t="s">
        <v>54</v>
      </c>
      <c r="G39" s="43">
        <v>5</v>
      </c>
      <c r="H39" s="57" t="s">
        <v>88</v>
      </c>
    </row>
    <row r="40" spans="1:8" ht="39" customHeight="1" x14ac:dyDescent="0.2">
      <c r="A40" s="26">
        <v>15</v>
      </c>
      <c r="B40" s="27" t="s">
        <v>89</v>
      </c>
      <c r="C40" s="53" t="s">
        <v>90</v>
      </c>
      <c r="D40" s="35" t="s">
        <v>75</v>
      </c>
      <c r="E40" s="43">
        <v>1</v>
      </c>
      <c r="F40" s="43" t="s">
        <v>54</v>
      </c>
      <c r="G40" s="43">
        <v>5</v>
      </c>
      <c r="H40" s="57" t="s">
        <v>91</v>
      </c>
    </row>
    <row r="41" spans="1:8" ht="23.25" customHeight="1" x14ac:dyDescent="0.2">
      <c r="A41" s="96" t="s">
        <v>99</v>
      </c>
      <c r="B41" s="83"/>
      <c r="C41" s="83"/>
      <c r="D41" s="83"/>
      <c r="E41" s="86"/>
      <c r="F41" s="86"/>
      <c r="G41" s="86"/>
      <c r="H41" s="86"/>
    </row>
    <row r="42" spans="1:8" ht="15.75" customHeight="1" x14ac:dyDescent="0.2">
      <c r="A42" s="87" t="s">
        <v>34</v>
      </c>
      <c r="B42" s="88"/>
      <c r="C42" s="88"/>
      <c r="D42" s="88"/>
      <c r="E42" s="88"/>
      <c r="F42" s="88"/>
      <c r="G42" s="88"/>
      <c r="H42" s="89"/>
    </row>
    <row r="43" spans="1:8" ht="15" customHeight="1" x14ac:dyDescent="0.2">
      <c r="A43" s="90" t="s">
        <v>92</v>
      </c>
      <c r="B43" s="91"/>
      <c r="C43" s="91"/>
      <c r="D43" s="91"/>
      <c r="E43" s="91"/>
      <c r="F43" s="91"/>
      <c r="G43" s="91"/>
      <c r="H43" s="92"/>
    </row>
    <row r="44" spans="1:8" ht="15" customHeight="1" x14ac:dyDescent="0.2">
      <c r="A44" s="90" t="s">
        <v>93</v>
      </c>
      <c r="B44" s="91"/>
      <c r="C44" s="91"/>
      <c r="D44" s="91"/>
      <c r="E44" s="91"/>
      <c r="F44" s="91"/>
      <c r="G44" s="91"/>
      <c r="H44" s="92"/>
    </row>
    <row r="45" spans="1:8" ht="15" customHeight="1" x14ac:dyDescent="0.2">
      <c r="A45" s="90" t="s">
        <v>94</v>
      </c>
      <c r="B45" s="91"/>
      <c r="C45" s="91"/>
      <c r="D45" s="91"/>
      <c r="E45" s="91"/>
      <c r="F45" s="91"/>
      <c r="G45" s="91"/>
      <c r="H45" s="92"/>
    </row>
    <row r="46" spans="1:8" ht="15" customHeight="1" x14ac:dyDescent="0.2">
      <c r="A46" s="90" t="s">
        <v>95</v>
      </c>
      <c r="B46" s="91"/>
      <c r="C46" s="91"/>
      <c r="D46" s="91"/>
      <c r="E46" s="91"/>
      <c r="F46" s="91"/>
      <c r="G46" s="91"/>
      <c r="H46" s="92"/>
    </row>
    <row r="47" spans="1:8" ht="15" customHeight="1" x14ac:dyDescent="0.2">
      <c r="A47" s="90" t="s">
        <v>39</v>
      </c>
      <c r="B47" s="91"/>
      <c r="C47" s="91"/>
      <c r="D47" s="91"/>
      <c r="E47" s="91"/>
      <c r="F47" s="91"/>
      <c r="G47" s="91"/>
      <c r="H47" s="92"/>
    </row>
    <row r="48" spans="1:8" ht="15" customHeight="1" x14ac:dyDescent="0.2">
      <c r="A48" s="90" t="s">
        <v>96</v>
      </c>
      <c r="B48" s="91"/>
      <c r="C48" s="91"/>
      <c r="D48" s="91"/>
      <c r="E48" s="91"/>
      <c r="F48" s="91"/>
      <c r="G48" s="91"/>
      <c r="H48" s="92"/>
    </row>
    <row r="49" spans="1:8" ht="15" customHeight="1" x14ac:dyDescent="0.2">
      <c r="A49" s="90" t="s">
        <v>97</v>
      </c>
      <c r="B49" s="91"/>
      <c r="C49" s="91"/>
      <c r="D49" s="91"/>
      <c r="E49" s="91"/>
      <c r="F49" s="91"/>
      <c r="G49" s="91"/>
      <c r="H49" s="92"/>
    </row>
    <row r="50" spans="1:8" ht="15.75" customHeight="1" x14ac:dyDescent="0.2">
      <c r="A50" s="97" t="s">
        <v>98</v>
      </c>
      <c r="B50" s="98"/>
      <c r="C50" s="98"/>
      <c r="D50" s="98"/>
      <c r="E50" s="98"/>
      <c r="F50" s="98"/>
      <c r="G50" s="98"/>
      <c r="H50" s="99"/>
    </row>
    <row r="51" spans="1:8" ht="60" x14ac:dyDescent="0.2">
      <c r="A51" s="59" t="s">
        <v>43</v>
      </c>
      <c r="B51" s="11" t="s">
        <v>44</v>
      </c>
      <c r="C51" s="3" t="s">
        <v>45</v>
      </c>
      <c r="D51" s="11" t="s">
        <v>46</v>
      </c>
      <c r="E51" s="11" t="s">
        <v>47</v>
      </c>
      <c r="F51" s="11" t="s">
        <v>48</v>
      </c>
      <c r="G51" s="11" t="s">
        <v>49</v>
      </c>
      <c r="H51" s="71" t="s">
        <v>50</v>
      </c>
    </row>
    <row r="52" spans="1:8" x14ac:dyDescent="0.2">
      <c r="A52" s="26">
        <v>1</v>
      </c>
      <c r="B52" s="27" t="s">
        <v>51</v>
      </c>
      <c r="C52" s="30" t="s">
        <v>52</v>
      </c>
      <c r="D52" s="29" t="s">
        <v>53</v>
      </c>
      <c r="E52" s="43">
        <v>3</v>
      </c>
      <c r="F52" s="43" t="s">
        <v>54</v>
      </c>
      <c r="G52" s="43">
        <v>3</v>
      </c>
      <c r="H52" s="44"/>
    </row>
    <row r="53" spans="1:8" ht="74" customHeight="1" x14ac:dyDescent="0.2">
      <c r="A53" s="26">
        <v>2</v>
      </c>
      <c r="B53" s="27" t="s">
        <v>57</v>
      </c>
      <c r="C53" s="50" t="s">
        <v>58</v>
      </c>
      <c r="D53" s="31" t="s">
        <v>59</v>
      </c>
      <c r="E53" s="43">
        <v>1</v>
      </c>
      <c r="F53" s="43" t="s">
        <v>54</v>
      </c>
      <c r="G53" s="43">
        <v>1</v>
      </c>
      <c r="H53" s="44"/>
    </row>
    <row r="54" spans="1:8" ht="56" x14ac:dyDescent="0.2">
      <c r="A54" s="26">
        <v>3</v>
      </c>
      <c r="B54" s="27" t="s">
        <v>60</v>
      </c>
      <c r="C54" s="60" t="s">
        <v>100</v>
      </c>
      <c r="D54" s="31" t="s">
        <v>59</v>
      </c>
      <c r="E54" s="43">
        <v>1</v>
      </c>
      <c r="F54" s="43" t="s">
        <v>54</v>
      </c>
      <c r="G54" s="43">
        <v>1</v>
      </c>
      <c r="H54" s="44"/>
    </row>
    <row r="55" spans="1:8" ht="28" x14ac:dyDescent="0.2">
      <c r="A55" s="26">
        <v>4</v>
      </c>
      <c r="B55" s="27" t="s">
        <v>62</v>
      </c>
      <c r="C55" s="60" t="s">
        <v>63</v>
      </c>
      <c r="D55" s="31" t="s">
        <v>59</v>
      </c>
      <c r="E55" s="43">
        <v>1</v>
      </c>
      <c r="F55" s="43" t="s">
        <v>54</v>
      </c>
      <c r="G55" s="43">
        <v>1</v>
      </c>
      <c r="H55" s="44"/>
    </row>
    <row r="56" spans="1:8" ht="28" x14ac:dyDescent="0.2">
      <c r="A56" s="26">
        <v>5</v>
      </c>
      <c r="B56" s="27" t="s">
        <v>64</v>
      </c>
      <c r="C56" s="60" t="s">
        <v>65</v>
      </c>
      <c r="D56" s="31" t="s">
        <v>59</v>
      </c>
      <c r="E56" s="43">
        <v>6</v>
      </c>
      <c r="F56" s="43" t="s">
        <v>54</v>
      </c>
      <c r="G56" s="43">
        <v>6</v>
      </c>
      <c r="H56" s="44"/>
    </row>
    <row r="57" spans="1:8" ht="90" x14ac:dyDescent="0.2">
      <c r="A57" s="26">
        <v>6</v>
      </c>
      <c r="B57" s="27" t="s">
        <v>101</v>
      </c>
      <c r="C57" s="45" t="s">
        <v>102</v>
      </c>
      <c r="D57" s="31" t="s">
        <v>59</v>
      </c>
      <c r="E57" s="43">
        <v>5</v>
      </c>
      <c r="F57" s="43" t="s">
        <v>54</v>
      </c>
      <c r="G57" s="43">
        <v>5</v>
      </c>
      <c r="H57" s="44"/>
    </row>
    <row r="58" spans="1:8" x14ac:dyDescent="0.2">
      <c r="A58" s="26">
        <v>7</v>
      </c>
      <c r="B58" s="27" t="s">
        <v>68</v>
      </c>
      <c r="C58" s="33" t="s">
        <v>69</v>
      </c>
      <c r="D58" s="31" t="s">
        <v>59</v>
      </c>
      <c r="E58" s="43">
        <v>1</v>
      </c>
      <c r="F58" s="43" t="s">
        <v>54</v>
      </c>
      <c r="G58" s="43">
        <v>1</v>
      </c>
      <c r="H58" s="44"/>
    </row>
    <row r="59" spans="1:8" x14ac:dyDescent="0.2">
      <c r="A59" s="26">
        <v>8</v>
      </c>
      <c r="B59" s="52" t="s">
        <v>103</v>
      </c>
      <c r="C59" s="61"/>
      <c r="D59" s="31" t="s">
        <v>59</v>
      </c>
      <c r="E59" s="43">
        <v>1</v>
      </c>
      <c r="F59" s="43" t="s">
        <v>54</v>
      </c>
      <c r="G59" s="43">
        <v>1</v>
      </c>
      <c r="H59" s="52" t="s">
        <v>72</v>
      </c>
    </row>
    <row r="60" spans="1:8" ht="30" x14ac:dyDescent="0.2">
      <c r="A60" s="26">
        <v>9</v>
      </c>
      <c r="B60" s="33" t="s">
        <v>73</v>
      </c>
      <c r="C60" s="51" t="s">
        <v>104</v>
      </c>
      <c r="D60" s="35" t="s">
        <v>75</v>
      </c>
      <c r="E60" s="43">
        <v>5</v>
      </c>
      <c r="F60" s="43" t="s">
        <v>54</v>
      </c>
      <c r="G60" s="43">
        <v>5</v>
      </c>
      <c r="H60" s="28" t="s">
        <v>76</v>
      </c>
    </row>
    <row r="61" spans="1:8" x14ac:dyDescent="0.2">
      <c r="A61" s="26">
        <v>10</v>
      </c>
      <c r="B61" s="33" t="s">
        <v>77</v>
      </c>
      <c r="C61" s="53" t="s">
        <v>78</v>
      </c>
      <c r="D61" s="35" t="s">
        <v>75</v>
      </c>
      <c r="E61" s="43">
        <v>5</v>
      </c>
      <c r="F61" s="43" t="s">
        <v>54</v>
      </c>
      <c r="G61" s="43">
        <v>5</v>
      </c>
      <c r="H61" s="45" t="s">
        <v>79</v>
      </c>
    </row>
    <row r="62" spans="1:8" ht="30" x14ac:dyDescent="0.2">
      <c r="A62" s="26">
        <v>11</v>
      </c>
      <c r="B62" s="37" t="s">
        <v>80</v>
      </c>
      <c r="C62" s="53" t="s">
        <v>81</v>
      </c>
      <c r="D62" s="35" t="s">
        <v>75</v>
      </c>
      <c r="E62" s="43">
        <v>5</v>
      </c>
      <c r="F62" s="43" t="s">
        <v>54</v>
      </c>
      <c r="G62" s="43">
        <v>5</v>
      </c>
      <c r="H62" s="38" t="s">
        <v>82</v>
      </c>
    </row>
    <row r="63" spans="1:8" x14ac:dyDescent="0.2">
      <c r="A63" s="26">
        <v>12</v>
      </c>
      <c r="B63" s="37" t="s">
        <v>86</v>
      </c>
      <c r="C63" s="37" t="s">
        <v>87</v>
      </c>
      <c r="D63" s="35" t="s">
        <v>75</v>
      </c>
      <c r="E63" s="43">
        <v>6</v>
      </c>
      <c r="F63" s="43" t="s">
        <v>54</v>
      </c>
      <c r="G63" s="43">
        <v>6</v>
      </c>
      <c r="H63" s="38" t="s">
        <v>88</v>
      </c>
    </row>
    <row r="64" spans="1:8" ht="30" x14ac:dyDescent="0.2">
      <c r="A64" s="26">
        <v>13</v>
      </c>
      <c r="B64" s="27" t="s">
        <v>89</v>
      </c>
      <c r="C64" s="36" t="s">
        <v>90</v>
      </c>
      <c r="D64" s="35" t="s">
        <v>75</v>
      </c>
      <c r="E64" s="43">
        <v>6</v>
      </c>
      <c r="F64" s="43" t="s">
        <v>54</v>
      </c>
      <c r="G64" s="43">
        <v>6</v>
      </c>
      <c r="H64" s="27" t="s">
        <v>105</v>
      </c>
    </row>
    <row r="65" spans="1:8" ht="15.75" customHeight="1" x14ac:dyDescent="0.2">
      <c r="A65" s="96" t="s">
        <v>106</v>
      </c>
      <c r="B65" s="83"/>
      <c r="C65" s="83"/>
      <c r="D65" s="83"/>
      <c r="E65" s="83"/>
      <c r="F65" s="83"/>
      <c r="G65" s="83"/>
      <c r="H65" s="83"/>
    </row>
    <row r="66" spans="1:8" ht="60" x14ac:dyDescent="0.2">
      <c r="A66" s="62" t="s">
        <v>43</v>
      </c>
      <c r="B66" s="2" t="s">
        <v>44</v>
      </c>
      <c r="C66" s="2" t="s">
        <v>45</v>
      </c>
      <c r="D66" s="2" t="s">
        <v>46</v>
      </c>
      <c r="E66" s="2" t="s">
        <v>47</v>
      </c>
      <c r="F66" s="2" t="s">
        <v>48</v>
      </c>
      <c r="G66" s="2" t="s">
        <v>49</v>
      </c>
      <c r="H66" s="2" t="s">
        <v>50</v>
      </c>
    </row>
    <row r="67" spans="1:8" x14ac:dyDescent="0.2">
      <c r="A67" s="63">
        <v>1</v>
      </c>
      <c r="B67" s="64" t="s">
        <v>107</v>
      </c>
      <c r="C67" s="65" t="s">
        <v>107</v>
      </c>
      <c r="D67" s="66" t="s">
        <v>108</v>
      </c>
      <c r="E67" s="72">
        <v>4</v>
      </c>
      <c r="F67" s="72" t="s">
        <v>54</v>
      </c>
      <c r="G67" s="66">
        <f>E67</f>
        <v>4</v>
      </c>
      <c r="H67" s="73"/>
    </row>
    <row r="68" spans="1:8" x14ac:dyDescent="0.2">
      <c r="A68" s="39">
        <v>2</v>
      </c>
      <c r="B68" s="67" t="s">
        <v>109</v>
      </c>
      <c r="C68" s="68" t="s">
        <v>109</v>
      </c>
      <c r="D68" s="66" t="s">
        <v>108</v>
      </c>
      <c r="E68" s="66">
        <v>4</v>
      </c>
      <c r="F68" s="66" t="s">
        <v>54</v>
      </c>
      <c r="G68" s="66">
        <f>E68</f>
        <v>4</v>
      </c>
      <c r="H68" s="73"/>
    </row>
    <row r="69" spans="1:8" x14ac:dyDescent="0.2">
      <c r="A69" s="63">
        <v>3</v>
      </c>
      <c r="B69" s="69" t="s">
        <v>110</v>
      </c>
      <c r="C69" s="68" t="str">
        <f>B69</f>
        <v>Кулер 19 л (холодная/горячая вода)</v>
      </c>
      <c r="D69" s="70" t="s">
        <v>108</v>
      </c>
      <c r="E69" s="74">
        <v>4</v>
      </c>
      <c r="F69" s="74" t="s">
        <v>54</v>
      </c>
      <c r="G69" s="74">
        <v>4</v>
      </c>
      <c r="H69" s="39"/>
    </row>
  </sheetData>
  <mergeCells count="48">
    <mergeCell ref="A49:H49"/>
    <mergeCell ref="A50:H50"/>
    <mergeCell ref="A65:H65"/>
    <mergeCell ref="A44:H44"/>
    <mergeCell ref="A45:H45"/>
    <mergeCell ref="A46:H46"/>
    <mergeCell ref="A47:H47"/>
    <mergeCell ref="A48:H48"/>
    <mergeCell ref="A41:H41"/>
    <mergeCell ref="A42:H42"/>
    <mergeCell ref="A43:H43"/>
    <mergeCell ref="A23:H23"/>
    <mergeCell ref="A24:H24"/>
    <mergeCell ref="A18:H18"/>
    <mergeCell ref="A19:H19"/>
    <mergeCell ref="A20:H20"/>
    <mergeCell ref="A21:H21"/>
    <mergeCell ref="A22:H22"/>
    <mergeCell ref="A14:B14"/>
    <mergeCell ref="C14:H14"/>
    <mergeCell ref="A15:H15"/>
    <mergeCell ref="A16:H16"/>
    <mergeCell ref="A17:H17"/>
    <mergeCell ref="A11:B11"/>
    <mergeCell ref="C11:H11"/>
    <mergeCell ref="A12:B12"/>
    <mergeCell ref="C12:H12"/>
    <mergeCell ref="A13:B13"/>
    <mergeCell ref="C13:H13"/>
    <mergeCell ref="A9:B9"/>
    <mergeCell ref="C9:D9"/>
    <mergeCell ref="E9:F9"/>
    <mergeCell ref="G9:H9"/>
    <mergeCell ref="A10:B10"/>
    <mergeCell ref="C10:D10"/>
    <mergeCell ref="E10:F10"/>
    <mergeCell ref="G10:H10"/>
    <mergeCell ref="A6:B6"/>
    <mergeCell ref="C6:H6"/>
    <mergeCell ref="A7:C7"/>
    <mergeCell ref="D7:H7"/>
    <mergeCell ref="A8:B8"/>
    <mergeCell ref="C8:H8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3"/>
  <sheetViews>
    <sheetView tabSelected="1" topLeftCell="A15" zoomScale="91" zoomScaleNormal="91" workbookViewId="0">
      <selection activeCell="C38" sqref="C38"/>
    </sheetView>
  </sheetViews>
  <sheetFormatPr baseColWidth="10" defaultColWidth="14.5" defaultRowHeight="15" x14ac:dyDescent="0.2"/>
  <cols>
    <col min="1" max="1" width="5.1640625" style="10" customWidth="1"/>
    <col min="2" max="2" width="52" style="10" customWidth="1"/>
    <col min="3" max="3" width="30.5" style="10" customWidth="1"/>
    <col min="4" max="4" width="22" style="10" customWidth="1"/>
    <col min="5" max="5" width="15.5" style="10" customWidth="1"/>
    <col min="6" max="6" width="19.6640625" style="10" customWidth="1"/>
    <col min="7" max="7" width="14.5" style="10" customWidth="1"/>
    <col min="8" max="8" width="25" style="10" customWidth="1"/>
    <col min="9" max="10" width="8.6640625" style="1" customWidth="1"/>
    <col min="11" max="16384" width="14.5" style="1"/>
  </cols>
  <sheetData>
    <row r="1" spans="1:8" ht="20" x14ac:dyDescent="0.2">
      <c r="A1" s="79" t="s">
        <v>21</v>
      </c>
      <c r="B1" s="79"/>
      <c r="C1" s="79"/>
      <c r="D1" s="79"/>
      <c r="E1" s="79"/>
      <c r="F1" s="79"/>
      <c r="G1" s="79"/>
      <c r="H1" s="79"/>
    </row>
    <row r="2" spans="1:8" ht="20" x14ac:dyDescent="0.2">
      <c r="A2" s="80" t="str">
        <f>'Информация о Чемпионате'!B4</f>
        <v>Региональный этап чемпионата высоких технологий</v>
      </c>
      <c r="B2" s="80"/>
      <c r="C2" s="80"/>
      <c r="D2" s="80"/>
      <c r="E2" s="80"/>
      <c r="F2" s="80"/>
      <c r="G2" s="80"/>
      <c r="H2" s="80"/>
    </row>
    <row r="3" spans="1:8" ht="20" x14ac:dyDescent="0.2">
      <c r="A3" s="79" t="s">
        <v>22</v>
      </c>
      <c r="B3" s="79"/>
      <c r="C3" s="79"/>
      <c r="D3" s="79"/>
      <c r="E3" s="79"/>
      <c r="F3" s="79"/>
      <c r="G3" s="79"/>
      <c r="H3" s="79"/>
    </row>
    <row r="4" spans="1:8" ht="20" x14ac:dyDescent="0.2">
      <c r="A4" s="81" t="str">
        <f>'Информация о Чемпионате'!B3</f>
        <v>Технологии искусственного интеллекта для автоматизации складских логистический процессов</v>
      </c>
      <c r="B4" s="81"/>
      <c r="C4" s="81"/>
      <c r="D4" s="81"/>
      <c r="E4" s="81"/>
      <c r="F4" s="81"/>
      <c r="G4" s="81"/>
      <c r="H4" s="81"/>
    </row>
    <row r="5" spans="1:8" x14ac:dyDescent="0.2">
      <c r="A5" s="82" t="s">
        <v>23</v>
      </c>
      <c r="B5" s="83"/>
      <c r="C5" s="83"/>
      <c r="D5" s="83"/>
      <c r="E5" s="83"/>
      <c r="F5" s="83"/>
      <c r="G5" s="83"/>
      <c r="H5" s="83"/>
    </row>
    <row r="6" spans="1:8" ht="16" x14ac:dyDescent="0.2">
      <c r="A6" s="82" t="s">
        <v>24</v>
      </c>
      <c r="B6" s="82"/>
      <c r="C6" s="84" t="str">
        <f>'Информация о Чемпионате'!B5</f>
        <v>Ростовская область</v>
      </c>
      <c r="D6" s="84"/>
      <c r="E6" s="84"/>
      <c r="F6" s="84"/>
      <c r="G6" s="84"/>
      <c r="H6" s="84"/>
    </row>
    <row r="7" spans="1:8" ht="16" x14ac:dyDescent="0.2">
      <c r="A7" s="82" t="s">
        <v>25</v>
      </c>
      <c r="B7" s="82"/>
      <c r="C7" s="82"/>
      <c r="D7" s="84" t="str">
        <f>'Информация о Чемпионате'!B6</f>
        <v>ГБПОУ РО "РКСИ"</v>
      </c>
      <c r="E7" s="84"/>
      <c r="F7" s="84"/>
      <c r="G7" s="84"/>
      <c r="H7" s="84"/>
    </row>
    <row r="8" spans="1:8" ht="16" x14ac:dyDescent="0.2">
      <c r="A8" s="82" t="s">
        <v>26</v>
      </c>
      <c r="B8" s="82"/>
      <c r="C8" s="82" t="str">
        <f>'Информация о Чемпионате'!B7</f>
        <v>г. Ростов-на-Дону, ул. Тургеневская 10/6</v>
      </c>
      <c r="D8" s="82"/>
      <c r="E8" s="82"/>
      <c r="F8" s="82"/>
      <c r="G8" s="82"/>
      <c r="H8" s="82"/>
    </row>
    <row r="9" spans="1:8" ht="16" x14ac:dyDescent="0.2">
      <c r="A9" s="82" t="s">
        <v>27</v>
      </c>
      <c r="B9" s="82"/>
      <c r="C9" s="82" t="str">
        <f>'Информация о Чемпионате'!B9</f>
        <v>Владислав Борисович Каламбет</v>
      </c>
      <c r="D9" s="82"/>
      <c r="E9" s="82" t="str">
        <f>'Информация о Чемпионате'!B10</f>
        <v>kalambet@it.rksi.ru</v>
      </c>
      <c r="F9" s="82"/>
      <c r="G9" s="82">
        <f>'Информация о Чемпионате'!B11</f>
        <v>89525682104</v>
      </c>
      <c r="H9" s="82"/>
    </row>
    <row r="10" spans="1:8" ht="15.75" customHeight="1" x14ac:dyDescent="0.2">
      <c r="A10" s="82" t="s">
        <v>28</v>
      </c>
      <c r="B10" s="82"/>
      <c r="C10" s="82" t="str">
        <f>'Информация о Чемпионате'!B12</f>
        <v>Николай Александрович Казанин</v>
      </c>
      <c r="D10" s="82"/>
      <c r="E10" s="82" t="str">
        <f>'Информация о Чемпионате'!B13</f>
        <v>kazanin@adm.rksi.ru</v>
      </c>
      <c r="F10" s="82"/>
      <c r="G10" s="82">
        <f>'Информация о Чемпионате'!B14</f>
        <v>89508555951</v>
      </c>
      <c r="H10" s="82"/>
    </row>
    <row r="11" spans="1:8" ht="15.75" customHeight="1" x14ac:dyDescent="0.2">
      <c r="A11" s="82" t="s">
        <v>29</v>
      </c>
      <c r="B11" s="82"/>
      <c r="C11" s="82">
        <f>'Информация о Чемпионате'!B17</f>
        <v>8</v>
      </c>
      <c r="D11" s="82"/>
      <c r="E11" s="82"/>
      <c r="F11" s="82"/>
      <c r="G11" s="82"/>
      <c r="H11" s="82"/>
    </row>
    <row r="12" spans="1:8" ht="16" x14ac:dyDescent="0.2">
      <c r="A12" s="82" t="s">
        <v>30</v>
      </c>
      <c r="B12" s="82"/>
      <c r="C12" s="82">
        <f>'Информация о Чемпионате'!B15</f>
        <v>5</v>
      </c>
      <c r="D12" s="82"/>
      <c r="E12" s="82"/>
      <c r="F12" s="82"/>
      <c r="G12" s="82"/>
      <c r="H12" s="82"/>
    </row>
    <row r="13" spans="1:8" ht="16" x14ac:dyDescent="0.2">
      <c r="A13" s="82" t="s">
        <v>31</v>
      </c>
      <c r="B13" s="82"/>
      <c r="C13" s="82">
        <f>'Информация о Чемпионате'!B16</f>
        <v>5</v>
      </c>
      <c r="D13" s="82"/>
      <c r="E13" s="82"/>
      <c r="F13" s="82"/>
      <c r="G13" s="82"/>
      <c r="H13" s="82"/>
    </row>
    <row r="14" spans="1:8" ht="16" x14ac:dyDescent="0.2">
      <c r="A14" s="82" t="s">
        <v>32</v>
      </c>
      <c r="B14" s="82"/>
      <c r="C14" s="82" t="str">
        <f>'Информация о Чемпионате'!B8</f>
        <v>06.04.2026 — 10.04.2026</v>
      </c>
      <c r="D14" s="82"/>
      <c r="E14" s="82"/>
      <c r="F14" s="82"/>
      <c r="G14" s="82"/>
      <c r="H14" s="82"/>
    </row>
    <row r="15" spans="1:8" ht="20" x14ac:dyDescent="0.2">
      <c r="A15" s="85" t="s">
        <v>111</v>
      </c>
      <c r="B15" s="86"/>
      <c r="C15" s="86"/>
      <c r="D15" s="86"/>
      <c r="E15" s="86"/>
      <c r="F15" s="86"/>
      <c r="G15" s="86"/>
      <c r="H15" s="86"/>
    </row>
    <row r="16" spans="1:8" x14ac:dyDescent="0.2">
      <c r="A16" s="87" t="s">
        <v>34</v>
      </c>
      <c r="B16" s="88"/>
      <c r="C16" s="88"/>
      <c r="D16" s="88"/>
      <c r="E16" s="88"/>
      <c r="F16" s="88"/>
      <c r="G16" s="88"/>
      <c r="H16" s="89"/>
    </row>
    <row r="17" spans="1:8" ht="15" customHeight="1" x14ac:dyDescent="0.2">
      <c r="A17" s="90" t="s">
        <v>35</v>
      </c>
      <c r="B17" s="91"/>
      <c r="C17" s="91"/>
      <c r="D17" s="91"/>
      <c r="E17" s="91"/>
      <c r="F17" s="91"/>
      <c r="G17" s="91"/>
      <c r="H17" s="92"/>
    </row>
    <row r="18" spans="1:8" ht="15" customHeight="1" x14ac:dyDescent="0.2">
      <c r="A18" s="90" t="s">
        <v>36</v>
      </c>
      <c r="B18" s="91"/>
      <c r="C18" s="91"/>
      <c r="D18" s="91"/>
      <c r="E18" s="91"/>
      <c r="F18" s="91"/>
      <c r="G18" s="91"/>
      <c r="H18" s="92"/>
    </row>
    <row r="19" spans="1:8" ht="15" customHeight="1" x14ac:dyDescent="0.2">
      <c r="A19" s="90" t="s">
        <v>37</v>
      </c>
      <c r="B19" s="91"/>
      <c r="C19" s="91"/>
      <c r="D19" s="91"/>
      <c r="E19" s="91"/>
      <c r="F19" s="91"/>
      <c r="G19" s="91"/>
      <c r="H19" s="92"/>
    </row>
    <row r="20" spans="1:8" ht="15" customHeight="1" x14ac:dyDescent="0.2">
      <c r="A20" s="90" t="s">
        <v>38</v>
      </c>
      <c r="B20" s="91"/>
      <c r="C20" s="91"/>
      <c r="D20" s="91"/>
      <c r="E20" s="91"/>
      <c r="F20" s="91"/>
      <c r="G20" s="91"/>
      <c r="H20" s="92"/>
    </row>
    <row r="21" spans="1:8" ht="15" customHeight="1" x14ac:dyDescent="0.2">
      <c r="A21" s="90" t="s">
        <v>39</v>
      </c>
      <c r="B21" s="91"/>
      <c r="C21" s="91"/>
      <c r="D21" s="91"/>
      <c r="E21" s="91"/>
      <c r="F21" s="91"/>
      <c r="G21" s="91"/>
      <c r="H21" s="92"/>
    </row>
    <row r="22" spans="1:8" ht="15" customHeight="1" x14ac:dyDescent="0.2">
      <c r="A22" s="90" t="s">
        <v>40</v>
      </c>
      <c r="B22" s="91"/>
      <c r="C22" s="91"/>
      <c r="D22" s="91"/>
      <c r="E22" s="91"/>
      <c r="F22" s="91"/>
      <c r="G22" s="91"/>
      <c r="H22" s="92"/>
    </row>
    <row r="23" spans="1:8" ht="15" customHeight="1" x14ac:dyDescent="0.2">
      <c r="A23" s="90" t="s">
        <v>41</v>
      </c>
      <c r="B23" s="91"/>
      <c r="C23" s="91"/>
      <c r="D23" s="91"/>
      <c r="E23" s="91"/>
      <c r="F23" s="91"/>
      <c r="G23" s="91"/>
      <c r="H23" s="92"/>
    </row>
    <row r="24" spans="1:8" ht="15.75" customHeight="1" x14ac:dyDescent="0.2">
      <c r="A24" s="90" t="s">
        <v>42</v>
      </c>
      <c r="B24" s="91"/>
      <c r="C24" s="91"/>
      <c r="D24" s="91"/>
      <c r="E24" s="91"/>
      <c r="F24" s="91"/>
      <c r="G24" s="91"/>
      <c r="H24" s="92"/>
    </row>
    <row r="25" spans="1:8" ht="60" x14ac:dyDescent="0.2">
      <c r="A25" s="2" t="s">
        <v>43</v>
      </c>
      <c r="B25" s="23" t="s">
        <v>44</v>
      </c>
      <c r="C25" s="24" t="s">
        <v>45</v>
      </c>
      <c r="D25" s="25" t="s">
        <v>46</v>
      </c>
      <c r="E25" s="11" t="s">
        <v>47</v>
      </c>
      <c r="F25" s="2" t="s">
        <v>48</v>
      </c>
      <c r="G25" s="2" t="s">
        <v>49</v>
      </c>
      <c r="H25" s="2" t="s">
        <v>50</v>
      </c>
    </row>
    <row r="26" spans="1:8" x14ac:dyDescent="0.2">
      <c r="A26" s="26">
        <v>1</v>
      </c>
      <c r="B26" s="27" t="s">
        <v>55</v>
      </c>
      <c r="C26" s="28" t="s">
        <v>56</v>
      </c>
      <c r="D26" s="29" t="s">
        <v>53</v>
      </c>
      <c r="E26" s="43">
        <v>1</v>
      </c>
      <c r="F26" s="43" t="s">
        <v>54</v>
      </c>
      <c r="G26" s="43">
        <v>5</v>
      </c>
      <c r="H26" s="44"/>
    </row>
    <row r="27" spans="1:8" x14ac:dyDescent="0.2">
      <c r="A27" s="26">
        <v>2</v>
      </c>
      <c r="B27" s="27" t="s">
        <v>51</v>
      </c>
      <c r="C27" s="30" t="s">
        <v>52</v>
      </c>
      <c r="D27" s="29" t="s">
        <v>53</v>
      </c>
      <c r="E27" s="43">
        <v>1</v>
      </c>
      <c r="F27" s="43" t="s">
        <v>54</v>
      </c>
      <c r="G27" s="43">
        <v>5</v>
      </c>
      <c r="H27" s="44"/>
    </row>
    <row r="28" spans="1:8" ht="106" customHeight="1" x14ac:dyDescent="0.2">
      <c r="A28" s="26">
        <v>3</v>
      </c>
      <c r="B28" s="27" t="s">
        <v>57</v>
      </c>
      <c r="C28" s="28" t="s">
        <v>112</v>
      </c>
      <c r="D28" s="31" t="s">
        <v>59</v>
      </c>
      <c r="E28" s="43">
        <v>1</v>
      </c>
      <c r="F28" s="43" t="s">
        <v>54</v>
      </c>
      <c r="G28" s="43">
        <v>5</v>
      </c>
      <c r="H28" s="44"/>
    </row>
    <row r="29" spans="1:8" ht="45" x14ac:dyDescent="0.2">
      <c r="A29" s="26">
        <v>4</v>
      </c>
      <c r="B29" s="27" t="s">
        <v>60</v>
      </c>
      <c r="C29" s="32" t="s">
        <v>113</v>
      </c>
      <c r="D29" s="31" t="s">
        <v>59</v>
      </c>
      <c r="E29" s="43">
        <v>2</v>
      </c>
      <c r="F29" s="43" t="s">
        <v>54</v>
      </c>
      <c r="G29" s="43">
        <v>10</v>
      </c>
      <c r="H29" s="44"/>
    </row>
    <row r="30" spans="1:8" ht="30" x14ac:dyDescent="0.2">
      <c r="A30" s="26">
        <v>5</v>
      </c>
      <c r="B30" s="27" t="s">
        <v>62</v>
      </c>
      <c r="C30" s="32" t="s">
        <v>63</v>
      </c>
      <c r="D30" s="31" t="s">
        <v>59</v>
      </c>
      <c r="E30" s="43">
        <v>1</v>
      </c>
      <c r="F30" s="43" t="s">
        <v>54</v>
      </c>
      <c r="G30" s="43">
        <v>5</v>
      </c>
      <c r="H30" s="44"/>
    </row>
    <row r="31" spans="1:8" ht="30" x14ac:dyDescent="0.2">
      <c r="A31" s="26">
        <v>6</v>
      </c>
      <c r="B31" s="27" t="s">
        <v>64</v>
      </c>
      <c r="C31" s="32" t="s">
        <v>65</v>
      </c>
      <c r="D31" s="31" t="s">
        <v>59</v>
      </c>
      <c r="E31" s="43">
        <v>1</v>
      </c>
      <c r="F31" s="43" t="s">
        <v>54</v>
      </c>
      <c r="G31" s="43">
        <v>5</v>
      </c>
      <c r="H31" s="44"/>
    </row>
    <row r="32" spans="1:8" x14ac:dyDescent="0.2">
      <c r="A32" s="26">
        <v>7</v>
      </c>
      <c r="B32" s="27" t="s">
        <v>68</v>
      </c>
      <c r="C32" s="33" t="s">
        <v>69</v>
      </c>
      <c r="D32" s="31" t="s">
        <v>59</v>
      </c>
      <c r="E32" s="43">
        <v>1</v>
      </c>
      <c r="F32" s="43" t="s">
        <v>54</v>
      </c>
      <c r="G32" s="43">
        <v>5</v>
      </c>
      <c r="H32" s="44"/>
    </row>
    <row r="33" spans="1:8" ht="30" x14ac:dyDescent="0.2">
      <c r="A33" s="26">
        <v>8</v>
      </c>
      <c r="B33" s="33" t="s">
        <v>73</v>
      </c>
      <c r="C33" s="34" t="s">
        <v>104</v>
      </c>
      <c r="D33" s="35" t="s">
        <v>75</v>
      </c>
      <c r="E33" s="43">
        <v>1</v>
      </c>
      <c r="F33" s="43" t="s">
        <v>54</v>
      </c>
      <c r="G33" s="43">
        <v>5</v>
      </c>
      <c r="H33" s="28" t="s">
        <v>76</v>
      </c>
    </row>
    <row r="34" spans="1:8" x14ac:dyDescent="0.2">
      <c r="A34" s="26">
        <v>9</v>
      </c>
      <c r="B34" s="33" t="s">
        <v>77</v>
      </c>
      <c r="C34" s="36" t="s">
        <v>78</v>
      </c>
      <c r="D34" s="35" t="s">
        <v>75</v>
      </c>
      <c r="E34" s="43">
        <v>1</v>
      </c>
      <c r="F34" s="43" t="s">
        <v>54</v>
      </c>
      <c r="G34" s="43">
        <v>5</v>
      </c>
      <c r="H34" s="45" t="s">
        <v>79</v>
      </c>
    </row>
    <row r="35" spans="1:8" ht="30" x14ac:dyDescent="0.2">
      <c r="A35" s="26">
        <v>10</v>
      </c>
      <c r="B35" s="37" t="s">
        <v>80</v>
      </c>
      <c r="C35" s="37"/>
      <c r="D35" s="35" t="s">
        <v>75</v>
      </c>
      <c r="E35" s="43">
        <v>1</v>
      </c>
      <c r="F35" s="43" t="s">
        <v>54</v>
      </c>
      <c r="G35" s="43">
        <v>5</v>
      </c>
      <c r="H35" s="38" t="s">
        <v>82</v>
      </c>
    </row>
    <row r="36" spans="1:8" x14ac:dyDescent="0.2">
      <c r="A36" s="26">
        <v>10</v>
      </c>
      <c r="B36" s="38" t="s">
        <v>83</v>
      </c>
      <c r="C36" s="38" t="s">
        <v>84</v>
      </c>
      <c r="D36" s="35" t="s">
        <v>75</v>
      </c>
      <c r="E36" s="43">
        <v>1</v>
      </c>
      <c r="F36" s="43" t="s">
        <v>54</v>
      </c>
      <c r="G36" s="43">
        <v>5</v>
      </c>
      <c r="H36" s="38" t="s">
        <v>85</v>
      </c>
    </row>
    <row r="37" spans="1:8" x14ac:dyDescent="0.2">
      <c r="A37" s="26">
        <v>11</v>
      </c>
      <c r="B37" s="37" t="s">
        <v>86</v>
      </c>
      <c r="C37" s="37" t="s">
        <v>87</v>
      </c>
      <c r="D37" s="35" t="s">
        <v>75</v>
      </c>
      <c r="E37" s="43">
        <v>1</v>
      </c>
      <c r="F37" s="43" t="s">
        <v>54</v>
      </c>
      <c r="G37" s="43">
        <v>5</v>
      </c>
      <c r="H37" s="38" t="s">
        <v>88</v>
      </c>
    </row>
    <row r="38" spans="1:8" ht="39" customHeight="1" x14ac:dyDescent="0.2">
      <c r="A38" s="26">
        <v>12</v>
      </c>
      <c r="B38" s="27" t="s">
        <v>89</v>
      </c>
      <c r="C38" s="36" t="s">
        <v>90</v>
      </c>
      <c r="D38" s="35" t="s">
        <v>75</v>
      </c>
      <c r="E38" s="43">
        <v>1</v>
      </c>
      <c r="F38" s="43" t="s">
        <v>54</v>
      </c>
      <c r="G38" s="43">
        <v>5</v>
      </c>
      <c r="H38" s="27" t="s">
        <v>105</v>
      </c>
    </row>
    <row r="39" spans="1:8" ht="20" x14ac:dyDescent="0.2">
      <c r="A39" s="85" t="s">
        <v>106</v>
      </c>
      <c r="B39" s="86"/>
      <c r="C39" s="86"/>
      <c r="D39" s="86"/>
      <c r="E39" s="83"/>
      <c r="F39" s="83"/>
      <c r="G39" s="86"/>
      <c r="H39" s="86"/>
    </row>
    <row r="40" spans="1:8" ht="60" x14ac:dyDescent="0.2">
      <c r="A40" s="2" t="s">
        <v>43</v>
      </c>
      <c r="B40" s="2" t="s">
        <v>44</v>
      </c>
      <c r="C40" s="2" t="s">
        <v>45</v>
      </c>
      <c r="D40" s="2" t="s">
        <v>46</v>
      </c>
      <c r="E40" s="2" t="s">
        <v>47</v>
      </c>
      <c r="F40" s="2" t="s">
        <v>48</v>
      </c>
      <c r="G40" s="2" t="s">
        <v>49</v>
      </c>
      <c r="H40" s="2" t="s">
        <v>50</v>
      </c>
    </row>
    <row r="41" spans="1:8" x14ac:dyDescent="0.2">
      <c r="A41" s="39">
        <v>1</v>
      </c>
      <c r="B41" s="40" t="s">
        <v>107</v>
      </c>
      <c r="C41" s="40" t="s">
        <v>107</v>
      </c>
      <c r="D41" s="39" t="s">
        <v>108</v>
      </c>
      <c r="E41" s="39">
        <v>1</v>
      </c>
      <c r="F41" s="39" t="s">
        <v>54</v>
      </c>
      <c r="G41" s="39">
        <f t="shared" ref="G41:G43" si="0">E41</f>
        <v>1</v>
      </c>
      <c r="H41" s="40"/>
    </row>
    <row r="42" spans="1:8" x14ac:dyDescent="0.2">
      <c r="A42" s="39">
        <v>2</v>
      </c>
      <c r="B42" s="40" t="s">
        <v>109</v>
      </c>
      <c r="C42" s="40" t="s">
        <v>109</v>
      </c>
      <c r="D42" s="39" t="s">
        <v>108</v>
      </c>
      <c r="E42" s="39">
        <v>1</v>
      </c>
      <c r="F42" s="39" t="s">
        <v>54</v>
      </c>
      <c r="G42" s="39">
        <f t="shared" si="0"/>
        <v>1</v>
      </c>
      <c r="H42" s="40"/>
    </row>
    <row r="43" spans="1:8" x14ac:dyDescent="0.2">
      <c r="A43" s="39">
        <v>3</v>
      </c>
      <c r="B43" s="41" t="s">
        <v>110</v>
      </c>
      <c r="C43" s="41" t="s">
        <v>110</v>
      </c>
      <c r="D43" s="42" t="s">
        <v>108</v>
      </c>
      <c r="E43" s="42">
        <v>1</v>
      </c>
      <c r="F43" s="42" t="s">
        <v>54</v>
      </c>
      <c r="G43" s="42">
        <f t="shared" si="0"/>
        <v>1</v>
      </c>
      <c r="H43" s="41"/>
    </row>
  </sheetData>
  <mergeCells count="38">
    <mergeCell ref="A23:H23"/>
    <mergeCell ref="A24:H24"/>
    <mergeCell ref="A39:H39"/>
    <mergeCell ref="A18:H18"/>
    <mergeCell ref="A19:H19"/>
    <mergeCell ref="A20:H20"/>
    <mergeCell ref="A21:H21"/>
    <mergeCell ref="A22:H22"/>
    <mergeCell ref="A14:B14"/>
    <mergeCell ref="C14:H14"/>
    <mergeCell ref="A15:H15"/>
    <mergeCell ref="A16:H16"/>
    <mergeCell ref="A17:H17"/>
    <mergeCell ref="A11:B11"/>
    <mergeCell ref="C11:H11"/>
    <mergeCell ref="A12:B12"/>
    <mergeCell ref="C12:H12"/>
    <mergeCell ref="A13:B13"/>
    <mergeCell ref="C13:H13"/>
    <mergeCell ref="A9:B9"/>
    <mergeCell ref="C9:D9"/>
    <mergeCell ref="E9:F9"/>
    <mergeCell ref="G9:H9"/>
    <mergeCell ref="A10:B10"/>
    <mergeCell ref="C10:D10"/>
    <mergeCell ref="E10:F10"/>
    <mergeCell ref="G10:H10"/>
    <mergeCell ref="A6:B6"/>
    <mergeCell ref="C6:H6"/>
    <mergeCell ref="A7:C7"/>
    <mergeCell ref="D7:H7"/>
    <mergeCell ref="A8:B8"/>
    <mergeCell ref="C8:H8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8"/>
  <sheetViews>
    <sheetView zoomScale="89" zoomScaleNormal="89" workbookViewId="0">
      <selection activeCell="E17" sqref="E17"/>
    </sheetView>
  </sheetViews>
  <sheetFormatPr baseColWidth="10" defaultColWidth="14.5" defaultRowHeight="15" x14ac:dyDescent="0.2"/>
  <cols>
    <col min="1" max="1" width="5.1640625" style="10" customWidth="1"/>
    <col min="2" max="2" width="52" style="10" customWidth="1"/>
    <col min="3" max="3" width="27.5" style="10" customWidth="1"/>
    <col min="4" max="4" width="22" style="10" customWidth="1"/>
    <col min="5" max="5" width="15.5" style="10" customWidth="1"/>
    <col min="6" max="6" width="23.5" style="10" customWidth="1"/>
    <col min="7" max="7" width="14.5" style="10" customWidth="1"/>
    <col min="8" max="8" width="25" style="10" customWidth="1"/>
    <col min="9" max="10" width="8.6640625" style="1" customWidth="1"/>
    <col min="11" max="16384" width="14.5" style="1"/>
  </cols>
  <sheetData>
    <row r="1" spans="1:8" ht="20" x14ac:dyDescent="0.2">
      <c r="A1" s="79" t="s">
        <v>21</v>
      </c>
      <c r="B1" s="79"/>
      <c r="C1" s="79"/>
      <c r="D1" s="79"/>
      <c r="E1" s="79"/>
      <c r="F1" s="79"/>
      <c r="G1" s="79"/>
      <c r="H1" s="79"/>
    </row>
    <row r="2" spans="1:8" ht="20" x14ac:dyDescent="0.2">
      <c r="A2" s="80" t="str">
        <f>'Информация о Чемпионате'!B4</f>
        <v>Региональный этап чемпионата высоких технологий</v>
      </c>
      <c r="B2" s="80"/>
      <c r="C2" s="80"/>
      <c r="D2" s="80"/>
      <c r="E2" s="80"/>
      <c r="F2" s="80"/>
      <c r="G2" s="80"/>
      <c r="H2" s="80"/>
    </row>
    <row r="3" spans="1:8" ht="20" x14ac:dyDescent="0.2">
      <c r="A3" s="79" t="s">
        <v>22</v>
      </c>
      <c r="B3" s="79"/>
      <c r="C3" s="79"/>
      <c r="D3" s="79"/>
      <c r="E3" s="79"/>
      <c r="F3" s="79"/>
      <c r="G3" s="79"/>
      <c r="H3" s="79"/>
    </row>
    <row r="4" spans="1:8" ht="20" x14ac:dyDescent="0.2">
      <c r="A4" s="81" t="str">
        <f>'Информация о Чемпионате'!B3</f>
        <v>Технологии искусственного интеллекта для автоматизации складских логистический процессов</v>
      </c>
      <c r="B4" s="81"/>
      <c r="C4" s="81"/>
      <c r="D4" s="81"/>
      <c r="E4" s="81"/>
      <c r="F4" s="81"/>
      <c r="G4" s="81"/>
      <c r="H4" s="81"/>
    </row>
    <row r="5" spans="1:8" x14ac:dyDescent="0.2">
      <c r="A5" s="82" t="s">
        <v>23</v>
      </c>
      <c r="B5" s="83"/>
      <c r="C5" s="83"/>
      <c r="D5" s="83"/>
      <c r="E5" s="83"/>
      <c r="F5" s="83"/>
      <c r="G5" s="83"/>
      <c r="H5" s="83"/>
    </row>
    <row r="6" spans="1:8" ht="16" x14ac:dyDescent="0.2">
      <c r="A6" s="82" t="s">
        <v>24</v>
      </c>
      <c r="B6" s="82"/>
      <c r="C6" s="84" t="str">
        <f>'Информация о Чемпионате'!B5</f>
        <v>Ростовская область</v>
      </c>
      <c r="D6" s="84"/>
      <c r="E6" s="84"/>
      <c r="F6" s="84"/>
      <c r="G6" s="84"/>
      <c r="H6" s="84"/>
    </row>
    <row r="7" spans="1:8" ht="16" x14ac:dyDescent="0.2">
      <c r="A7" s="82" t="s">
        <v>25</v>
      </c>
      <c r="B7" s="82"/>
      <c r="C7" s="82"/>
      <c r="D7" s="84" t="str">
        <f>'Информация о Чемпионате'!B6</f>
        <v>ГБПОУ РО "РКСИ"</v>
      </c>
      <c r="E7" s="84"/>
      <c r="F7" s="84"/>
      <c r="G7" s="84"/>
      <c r="H7" s="84"/>
    </row>
    <row r="8" spans="1:8" ht="16" x14ac:dyDescent="0.2">
      <c r="A8" s="82" t="s">
        <v>26</v>
      </c>
      <c r="B8" s="82"/>
      <c r="C8" s="82" t="str">
        <f>'Информация о Чемпионате'!B7</f>
        <v>г. Ростов-на-Дону, ул. Тургеневская 10/6</v>
      </c>
      <c r="D8" s="82"/>
      <c r="E8" s="82"/>
      <c r="F8" s="82"/>
      <c r="G8" s="82"/>
      <c r="H8" s="82"/>
    </row>
    <row r="9" spans="1:8" ht="16" x14ac:dyDescent="0.2">
      <c r="A9" s="82" t="s">
        <v>27</v>
      </c>
      <c r="B9" s="82"/>
      <c r="C9" s="82" t="str">
        <f>'Информация о Чемпионате'!B9</f>
        <v>Владислав Борисович Каламбет</v>
      </c>
      <c r="D9" s="82"/>
      <c r="E9" s="82" t="str">
        <f>'Информация о Чемпионате'!B10</f>
        <v>kalambet@it.rksi.ru</v>
      </c>
      <c r="F9" s="82"/>
      <c r="G9" s="82">
        <f>'Информация о Чемпионате'!B11</f>
        <v>89525682104</v>
      </c>
      <c r="H9" s="82"/>
    </row>
    <row r="10" spans="1:8" ht="15.75" customHeight="1" x14ac:dyDescent="0.2">
      <c r="A10" s="82" t="s">
        <v>28</v>
      </c>
      <c r="B10" s="82"/>
      <c r="C10" s="82" t="str">
        <f>'Информация о Чемпионате'!B12</f>
        <v>Николай Александрович Казанин</v>
      </c>
      <c r="D10" s="82"/>
      <c r="E10" s="82" t="str">
        <f>'Информация о Чемпионате'!B13</f>
        <v>kazanin@adm.rksi.ru</v>
      </c>
      <c r="F10" s="82"/>
      <c r="G10" s="82">
        <f>'Информация о Чемпионате'!B14</f>
        <v>89508555951</v>
      </c>
      <c r="H10" s="82"/>
    </row>
    <row r="11" spans="1:8" ht="15.75" customHeight="1" x14ac:dyDescent="0.2">
      <c r="A11" s="82" t="s">
        <v>29</v>
      </c>
      <c r="B11" s="82"/>
      <c r="C11" s="82">
        <f>'Информация о Чемпионате'!B17</f>
        <v>8</v>
      </c>
      <c r="D11" s="82"/>
      <c r="E11" s="82"/>
      <c r="F11" s="82"/>
      <c r="G11" s="82"/>
      <c r="H11" s="82"/>
    </row>
    <row r="12" spans="1:8" ht="16" x14ac:dyDescent="0.2">
      <c r="A12" s="82" t="s">
        <v>30</v>
      </c>
      <c r="B12" s="82"/>
      <c r="C12" s="82">
        <f>'Информация о Чемпионате'!B15</f>
        <v>5</v>
      </c>
      <c r="D12" s="82"/>
      <c r="E12" s="82"/>
      <c r="F12" s="82"/>
      <c r="G12" s="82"/>
      <c r="H12" s="82"/>
    </row>
    <row r="13" spans="1:8" ht="16" x14ac:dyDescent="0.2">
      <c r="A13" s="82" t="s">
        <v>31</v>
      </c>
      <c r="B13" s="82"/>
      <c r="C13" s="82">
        <f>'Информация о Чемпионате'!B16</f>
        <v>5</v>
      </c>
      <c r="D13" s="82"/>
      <c r="E13" s="82"/>
      <c r="F13" s="82"/>
      <c r="G13" s="82"/>
      <c r="H13" s="82"/>
    </row>
    <row r="14" spans="1:8" ht="16" x14ac:dyDescent="0.2">
      <c r="A14" s="82" t="s">
        <v>32</v>
      </c>
      <c r="B14" s="82"/>
      <c r="C14" s="82" t="str">
        <f>'Информация о Чемпионате'!B8</f>
        <v>06.04.2026 — 10.04.2026</v>
      </c>
      <c r="D14" s="82"/>
      <c r="E14" s="82"/>
      <c r="F14" s="82"/>
      <c r="G14" s="82"/>
      <c r="H14" s="82"/>
    </row>
    <row r="15" spans="1:8" ht="20" x14ac:dyDescent="0.2">
      <c r="A15" s="85" t="s">
        <v>114</v>
      </c>
      <c r="B15" s="86"/>
      <c r="C15" s="86"/>
      <c r="D15" s="86"/>
      <c r="E15" s="86"/>
      <c r="F15" s="86"/>
      <c r="G15" s="86"/>
      <c r="H15" s="86"/>
    </row>
    <row r="16" spans="1:8" ht="60" x14ac:dyDescent="0.2">
      <c r="A16" s="11" t="s">
        <v>43</v>
      </c>
      <c r="B16" s="11" t="s">
        <v>44</v>
      </c>
      <c r="C16" s="3" t="s">
        <v>45</v>
      </c>
      <c r="D16" s="11" t="s">
        <v>46</v>
      </c>
      <c r="E16" s="11" t="s">
        <v>47</v>
      </c>
      <c r="F16" s="11" t="s">
        <v>48</v>
      </c>
      <c r="G16" s="11" t="s">
        <v>49</v>
      </c>
      <c r="H16" s="11" t="s">
        <v>50</v>
      </c>
    </row>
    <row r="17" spans="1:8" ht="17" x14ac:dyDescent="0.2">
      <c r="A17" s="12">
        <v>1</v>
      </c>
      <c r="B17" s="13" t="s">
        <v>115</v>
      </c>
      <c r="C17" s="14" t="s">
        <v>116</v>
      </c>
      <c r="D17" s="15" t="s">
        <v>117</v>
      </c>
      <c r="E17" s="19">
        <v>6</v>
      </c>
      <c r="F17" s="19" t="s">
        <v>118</v>
      </c>
      <c r="G17" s="19">
        <v>30</v>
      </c>
      <c r="H17" s="20"/>
    </row>
    <row r="18" spans="1:8" ht="51" x14ac:dyDescent="0.2">
      <c r="A18" s="12">
        <v>2</v>
      </c>
      <c r="B18" s="16" t="s">
        <v>119</v>
      </c>
      <c r="C18" s="14" t="s">
        <v>120</v>
      </c>
      <c r="D18" s="15" t="s">
        <v>117</v>
      </c>
      <c r="E18" s="21">
        <v>1</v>
      </c>
      <c r="F18" s="19" t="s">
        <v>121</v>
      </c>
      <c r="G18" s="15">
        <v>5</v>
      </c>
      <c r="H18" s="20"/>
    </row>
    <row r="19" spans="1:8" ht="20" x14ac:dyDescent="0.2">
      <c r="A19" s="100" t="s">
        <v>122</v>
      </c>
      <c r="B19" s="101"/>
      <c r="C19" s="101"/>
      <c r="D19" s="101"/>
      <c r="E19" s="101"/>
      <c r="F19" s="101"/>
      <c r="G19" s="101"/>
      <c r="H19" s="102"/>
    </row>
    <row r="20" spans="1:8" ht="60" x14ac:dyDescent="0.2">
      <c r="A20" s="17" t="s">
        <v>43</v>
      </c>
      <c r="B20" s="17" t="s">
        <v>44</v>
      </c>
      <c r="C20" s="11" t="s">
        <v>45</v>
      </c>
      <c r="D20" s="17" t="s">
        <v>46</v>
      </c>
      <c r="E20" s="17" t="s">
        <v>47</v>
      </c>
      <c r="F20" s="17" t="s">
        <v>48</v>
      </c>
      <c r="G20" s="11" t="s">
        <v>49</v>
      </c>
      <c r="H20" s="11" t="s">
        <v>50</v>
      </c>
    </row>
    <row r="21" spans="1:8" s="9" customFormat="1" ht="17" x14ac:dyDescent="0.2">
      <c r="A21" s="15">
        <v>1</v>
      </c>
      <c r="B21" s="13" t="s">
        <v>115</v>
      </c>
      <c r="C21" s="16" t="s">
        <v>116</v>
      </c>
      <c r="D21" s="15" t="s">
        <v>117</v>
      </c>
      <c r="E21" s="19">
        <v>1</v>
      </c>
      <c r="F21" s="19" t="s">
        <v>123</v>
      </c>
      <c r="G21" s="19">
        <v>10</v>
      </c>
      <c r="H21" s="22"/>
    </row>
    <row r="22" spans="1:8" s="9" customFormat="1" ht="51" x14ac:dyDescent="0.2">
      <c r="A22" s="15">
        <v>2</v>
      </c>
      <c r="B22" s="14" t="s">
        <v>119</v>
      </c>
      <c r="C22" s="18" t="s">
        <v>120</v>
      </c>
      <c r="D22" s="19" t="s">
        <v>117</v>
      </c>
      <c r="E22" s="19">
        <v>1</v>
      </c>
      <c r="F22" s="19" t="s">
        <v>54</v>
      </c>
      <c r="G22" s="15">
        <v>10</v>
      </c>
      <c r="H22" s="13"/>
    </row>
    <row r="23" spans="1:8" s="9" customFormat="1" ht="51" x14ac:dyDescent="0.2">
      <c r="A23" s="15">
        <v>3</v>
      </c>
      <c r="B23" s="14" t="s">
        <v>124</v>
      </c>
      <c r="C23" s="18" t="s">
        <v>120</v>
      </c>
      <c r="D23" s="19" t="s">
        <v>117</v>
      </c>
      <c r="E23" s="19">
        <v>1</v>
      </c>
      <c r="F23" s="19" t="s">
        <v>54</v>
      </c>
      <c r="G23" s="15">
        <v>10</v>
      </c>
      <c r="H23" s="13"/>
    </row>
    <row r="24" spans="1:8" s="9" customFormat="1" ht="51" x14ac:dyDescent="0.2">
      <c r="A24" s="15">
        <v>4</v>
      </c>
      <c r="B24" s="14" t="s">
        <v>125</v>
      </c>
      <c r="C24" s="18" t="s">
        <v>120</v>
      </c>
      <c r="D24" s="19" t="s">
        <v>117</v>
      </c>
      <c r="E24" s="19">
        <v>1</v>
      </c>
      <c r="F24" s="19" t="s">
        <v>126</v>
      </c>
      <c r="G24" s="15">
        <v>2</v>
      </c>
      <c r="H24" s="13"/>
    </row>
    <row r="25" spans="1:8" s="9" customFormat="1" ht="51" x14ac:dyDescent="0.2">
      <c r="A25" s="15">
        <v>5</v>
      </c>
      <c r="B25" s="14" t="s">
        <v>127</v>
      </c>
      <c r="C25" s="18" t="s">
        <v>120</v>
      </c>
      <c r="D25" s="19" t="s">
        <v>117</v>
      </c>
      <c r="E25" s="19">
        <v>1</v>
      </c>
      <c r="F25" s="19" t="s">
        <v>126</v>
      </c>
      <c r="G25" s="15">
        <v>2</v>
      </c>
      <c r="H25" s="13"/>
    </row>
    <row r="26" spans="1:8" s="9" customFormat="1" ht="51" x14ac:dyDescent="0.2">
      <c r="A26" s="15">
        <v>6</v>
      </c>
      <c r="B26" s="14" t="s">
        <v>128</v>
      </c>
      <c r="C26" s="18" t="s">
        <v>120</v>
      </c>
      <c r="D26" s="19" t="s">
        <v>117</v>
      </c>
      <c r="E26" s="19">
        <v>1</v>
      </c>
      <c r="F26" s="19" t="s">
        <v>54</v>
      </c>
      <c r="G26" s="15">
        <v>1</v>
      </c>
      <c r="H26" s="13"/>
    </row>
    <row r="27" spans="1:8" s="9" customFormat="1" ht="119" customHeight="1" x14ac:dyDescent="0.2">
      <c r="A27" s="15">
        <v>7</v>
      </c>
      <c r="B27" s="14" t="s">
        <v>129</v>
      </c>
      <c r="C27" s="18" t="s">
        <v>130</v>
      </c>
      <c r="D27" s="19" t="s">
        <v>117</v>
      </c>
      <c r="E27" s="19">
        <v>1</v>
      </c>
      <c r="F27" s="19" t="s">
        <v>54</v>
      </c>
      <c r="G27" s="15">
        <v>3</v>
      </c>
      <c r="H27" s="13"/>
    </row>
    <row r="28" spans="1:8" s="9" customFormat="1" ht="153" x14ac:dyDescent="0.2">
      <c r="A28" s="15">
        <v>8</v>
      </c>
      <c r="B28" s="14" t="s">
        <v>131</v>
      </c>
      <c r="C28" s="18" t="s">
        <v>132</v>
      </c>
      <c r="D28" s="19" t="s">
        <v>117</v>
      </c>
      <c r="E28" s="19">
        <v>1</v>
      </c>
      <c r="F28" s="19" t="s">
        <v>54</v>
      </c>
      <c r="G28" s="15">
        <v>1</v>
      </c>
      <c r="H28" s="13"/>
    </row>
  </sheetData>
  <mergeCells count="29">
    <mergeCell ref="A14:B14"/>
    <mergeCell ref="C14:H14"/>
    <mergeCell ref="A15:H15"/>
    <mergeCell ref="A19:H19"/>
    <mergeCell ref="A11:B11"/>
    <mergeCell ref="C11:H11"/>
    <mergeCell ref="A12:B12"/>
    <mergeCell ref="C12:H12"/>
    <mergeCell ref="A13:B13"/>
    <mergeCell ref="C13:H13"/>
    <mergeCell ref="A9:B9"/>
    <mergeCell ref="C9:D9"/>
    <mergeCell ref="E9:F9"/>
    <mergeCell ref="G9:H9"/>
    <mergeCell ref="A10:B10"/>
    <mergeCell ref="C10:D10"/>
    <mergeCell ref="E10:F10"/>
    <mergeCell ref="G10:H10"/>
    <mergeCell ref="A6:B6"/>
    <mergeCell ref="C6:H6"/>
    <mergeCell ref="A7:C7"/>
    <mergeCell ref="D7:H7"/>
    <mergeCell ref="A8:B8"/>
    <mergeCell ref="C8:H8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"/>
  <sheetViews>
    <sheetView zoomScale="87" zoomScaleNormal="87" workbookViewId="0">
      <selection activeCell="F12" sqref="F12"/>
    </sheetView>
  </sheetViews>
  <sheetFormatPr baseColWidth="10" defaultColWidth="14.5" defaultRowHeight="15" x14ac:dyDescent="0.2"/>
  <cols>
    <col min="1" max="1" width="5.1640625" style="1" customWidth="1"/>
    <col min="2" max="2" width="52" style="1" customWidth="1"/>
    <col min="3" max="3" width="27.5" style="1" customWidth="1"/>
    <col min="4" max="4" width="22" style="1" customWidth="1"/>
    <col min="5" max="5" width="15.5" style="1" customWidth="1"/>
    <col min="6" max="6" width="19.6640625" style="1" customWidth="1"/>
    <col min="7" max="7" width="14.5" style="1" customWidth="1"/>
    <col min="8" max="9" width="8.6640625" style="1" customWidth="1"/>
    <col min="10" max="16384" width="14.5" style="1"/>
  </cols>
  <sheetData>
    <row r="1" spans="1:8" ht="20" x14ac:dyDescent="0.2">
      <c r="A1" s="79" t="s">
        <v>21</v>
      </c>
      <c r="B1" s="79"/>
      <c r="C1" s="79"/>
      <c r="D1" s="79"/>
      <c r="E1" s="79"/>
      <c r="F1" s="79"/>
      <c r="G1" s="79"/>
      <c r="H1" s="6"/>
    </row>
    <row r="2" spans="1:8" ht="20" x14ac:dyDescent="0.2">
      <c r="A2" s="80" t="str">
        <f>'Информация о Чемпионате'!B4</f>
        <v>Региональный этап чемпионата высоких технологий</v>
      </c>
      <c r="B2" s="80"/>
      <c r="C2" s="80"/>
      <c r="D2" s="80"/>
      <c r="E2" s="80"/>
      <c r="F2" s="80"/>
      <c r="G2" s="80"/>
      <c r="H2" s="7"/>
    </row>
    <row r="3" spans="1:8" ht="20" x14ac:dyDescent="0.2">
      <c r="A3" s="79" t="s">
        <v>22</v>
      </c>
      <c r="B3" s="79"/>
      <c r="C3" s="79"/>
      <c r="D3" s="79"/>
      <c r="E3" s="79"/>
      <c r="F3" s="79"/>
      <c r="G3" s="79"/>
      <c r="H3" s="6"/>
    </row>
    <row r="4" spans="1:8" ht="20" x14ac:dyDescent="0.2">
      <c r="A4" s="103" t="str">
        <f>'Информация о Чемпионате'!B3</f>
        <v>Технологии искусственного интеллекта для автоматизации складских логистический процессов</v>
      </c>
      <c r="B4" s="103"/>
      <c r="C4" s="103"/>
      <c r="D4" s="103"/>
      <c r="E4" s="103"/>
      <c r="F4" s="103"/>
      <c r="G4" s="103"/>
      <c r="H4" s="8"/>
    </row>
    <row r="5" spans="1:8" ht="20" x14ac:dyDescent="0.2">
      <c r="A5" s="85" t="s">
        <v>133</v>
      </c>
      <c r="B5" s="104"/>
      <c r="C5" s="104"/>
      <c r="D5" s="104"/>
      <c r="E5" s="104"/>
      <c r="F5" s="104"/>
      <c r="G5" s="104"/>
    </row>
    <row r="6" spans="1:8" ht="30" x14ac:dyDescent="0.2">
      <c r="A6" s="2" t="s">
        <v>43</v>
      </c>
      <c r="B6" s="2" t="s">
        <v>44</v>
      </c>
      <c r="C6" s="3" t="s">
        <v>45</v>
      </c>
      <c r="D6" s="2" t="s">
        <v>46</v>
      </c>
      <c r="E6" s="2" t="s">
        <v>47</v>
      </c>
      <c r="F6" s="2" t="s">
        <v>48</v>
      </c>
      <c r="G6" s="2" t="s">
        <v>134</v>
      </c>
    </row>
    <row r="7" spans="1:8" x14ac:dyDescent="0.2">
      <c r="A7" s="4">
        <v>1</v>
      </c>
      <c r="B7" s="5" t="s">
        <v>135</v>
      </c>
      <c r="C7" s="5" t="s">
        <v>135</v>
      </c>
      <c r="D7" s="5" t="s">
        <v>135</v>
      </c>
      <c r="E7" s="5" t="s">
        <v>135</v>
      </c>
      <c r="F7" s="5" t="s">
        <v>135</v>
      </c>
      <c r="G7" s="5" t="s">
        <v>135</v>
      </c>
    </row>
  </sheetData>
  <mergeCells count="5">
    <mergeCell ref="A1:G1"/>
    <mergeCell ref="A2:G2"/>
    <mergeCell ref="A3:G3"/>
    <mergeCell ref="A4:G4"/>
    <mergeCell ref="A5:G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Каламбет Владислав Борисович</cp:lastModifiedBy>
  <dcterms:created xsi:type="dcterms:W3CDTF">2023-01-11T15:24:00Z</dcterms:created>
  <dcterms:modified xsi:type="dcterms:W3CDTF">2026-04-02T04:46:54Z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06ECB93C9D803ED3BBB8CD691E376365_43</vt:lpwstr>
  </property>
  <property fmtid="{D5CDD505-2E9C-101B-9397-08002B2CF9AE}" pid="3" name="KSOProductBuildVer">
    <vt:lpwstr>1033-6.14.0.8716</vt:lpwstr>
  </property>
</Properties>
</file>