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20"/>
  </bookViews>
  <sheets>
    <sheet name="Критерии оценки" sheetId="1" r:id="rId1"/>
    <sheet name="Перечень профессиональных зада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<sst xmlns="http://schemas.openxmlformats.org/spreadsheetml/2006/main" count="399" uniqueCount="321">
  <si>
    <t>Мероприятие</t>
  </si>
  <si>
    <t>Региональный этап чемпионата высоких технологий</t>
  </si>
  <si>
    <t>Наименование компетенции</t>
  </si>
  <si>
    <t>Технологии искусственного интеллекта для автоматизации логистических процессов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</si>
  <si>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</si>
  <si>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</si>
  <si>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</si>
  <si>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</si>
  <si>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</si>
  <si>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</si>
  <si>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</si>
  <si>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</si>
  <si>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</si>
  <si>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</si>
  <si>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Автоматизированная обработка логистической документации с использованием нейросетей</t>
  </si>
  <si>
    <t>Извлечение данных из накладных</t>
  </si>
  <si>
    <t>И</t>
  </si>
  <si>
    <t>Корректность извлечения наименования товара из всех 20 накладных</t>
  </si>
  <si>
    <t>Проверка таблицы: соответствие наименований товаров данным в накладных</t>
  </si>
  <si>
    <t>Все позиции извлечены корректно</t>
  </si>
  <si>
    <t>Корректность извлечения количественных данных (количество, вес)</t>
  </si>
  <si>
    <t>Проверка числовых данных в таблице на соответствие накладным</t>
  </si>
  <si>
    <t>Все числовые данные корректны</t>
  </si>
  <si>
    <t>Корректность извлечения адресов и дат</t>
  </si>
  <si>
    <t>Проверка полей "Адрес отправителя" и "Дата отгрузки"</t>
  </si>
  <si>
    <t>Все адреса и даты корректны</t>
  </si>
  <si>
    <t>С</t>
  </si>
  <si>
    <t>Точность извлечения данных (наименование получателя)</t>
  </si>
  <si>
    <t>Менее 50% корректных данных</t>
  </si>
  <si>
    <t>Извлечено корректно из 50-70% документов</t>
  </si>
  <si>
    <t>Извлечено корректно из 90% документов</t>
  </si>
  <si>
    <t>Извлечено корректно из всех документов</t>
  </si>
  <si>
    <t>Обработка накладных с ошибками и опечатками</t>
  </si>
  <si>
    <t>Наличие доработанного промпта для обработки повреждённых накладных.</t>
  </si>
  <si>
    <t>Проверка наличия варианта промпта с инструкцией по восстановлению данных или явным указанием на невозможность извлечения.</t>
  </si>
  <si>
    <t>Промпт содержит явные инструкции по обработке неполных данных.</t>
  </si>
  <si>
    <t>C</t>
  </si>
  <si>
    <t>Качество обработки накладных с повреждениями.</t>
  </si>
  <si>
    <t>Данные из повреждённых накладных не обработаны или содержат грубые ошибки</t>
  </si>
  <si>
    <t>50% данных восстановлена,  50% отмечена как недоступная</t>
  </si>
  <si>
    <t>70% данных восстановлена, 30% отмечена как недоступная</t>
  </si>
  <si>
    <t>Повреждённые поля корректно восстановлены по контексту или чётко маркированы как невосстановимые с пояснением</t>
  </si>
  <si>
    <t>Обработка англоязычных накладных</t>
  </si>
  <si>
    <t>Корректность перевода и извлечения данных из 5 английских накладных</t>
  </si>
  <si>
    <t>Проверка правильности перевода ключевых полей</t>
  </si>
  <si>
    <t>В 4 из 5 накладных ключевые поля обработаны корректно</t>
  </si>
  <si>
    <t>Структурирование данных</t>
  </si>
  <si>
    <t>Создание сводной таблицы Excel со всеми извлеченными данными</t>
  </si>
  <si>
    <t>Проверка наличия таблицы с 8 столбцами и 20 строками данных</t>
  </si>
  <si>
    <t>Таблица создана, все поля заполнены</t>
  </si>
  <si>
    <t>Документирование работы с ИИ</t>
  </si>
  <si>
    <t>Наличие итогового документа с описанием процесса работы (выбор модели, логика промпта, сложности, процент успешно обработанных полей).</t>
  </si>
  <si>
    <t>Проверка наличия и полноты документа.</t>
  </si>
  <si>
    <t>Документ содержит все 4 обязательных раздела.</t>
  </si>
  <si>
    <t>Организация рабочего места в соответствии с требованиями охраны труда</t>
  </si>
  <si>
    <t>Рабоее место организовано в соответствии с требованиями ОТ</t>
  </si>
  <si>
    <t>Рациональное планирование времени работы</t>
  </si>
  <si>
    <t>Конкурсант рационально расходует время на выполнение Модуля</t>
  </si>
  <si>
    <t>Б</t>
  </si>
  <si>
    <t>Генерация аналитических отчетов и документов средствами ИИ</t>
  </si>
  <si>
    <t>Создание отчета для генерального директора</t>
  </si>
  <si>
    <t>Наличие общей статистики выполнения поставок</t>
  </si>
  <si>
    <t>Проверка наличия раздела с процентами выполнения, количеством поставок</t>
  </si>
  <si>
    <t>Раздел присутствует, данные корректны</t>
  </si>
  <si>
    <t>Наличие финансовых показателей</t>
  </si>
  <si>
    <t>Проверка расчета общей стоимости, средней стоимости доставки</t>
  </si>
  <si>
    <t>Финансовые данные рассчитаны</t>
  </si>
  <si>
    <t>Создание отчета для начальника склада</t>
  </si>
  <si>
    <t>Детальный анализ задержек и их причин</t>
  </si>
  <si>
    <t>Проверка наличия разбивки задержек по причинам с количественными данными</t>
  </si>
  <si>
    <t>Анализ присутствует, причины классифицированы</t>
  </si>
  <si>
    <t>Выявление проблемных направлений</t>
  </si>
  <si>
    <t>Проверка списка маршрутов с наибольшим количеством проблем</t>
  </si>
  <si>
    <t>Минимум 3 проблемных направления указаны</t>
  </si>
  <si>
    <t>Практичность рекомендаций по оптимизации</t>
  </si>
  <si>
    <t>Рекомендации отсутствуют или абстрактные</t>
  </si>
  <si>
    <t>Рекомендации есть, но общие, без привязки к конкретным процессам</t>
  </si>
  <si>
    <t>Конкретные, практичные рекомендации с указанием действий</t>
  </si>
  <si>
    <t>Рекомендации исчерпывающие, конкретные, приоритизированы, содержат количественную оценку ожидаемого эффекта</t>
  </si>
  <si>
    <t>Создание отчета для водителей</t>
  </si>
  <si>
    <t>Наличие рейтинга эффективности работы водителей</t>
  </si>
  <si>
    <t>Проверка наличия таблицы/списка водителей с показателями</t>
  </si>
  <si>
    <t>Рейтинг создан</t>
  </si>
  <si>
    <t>Мотивационный характер и доступность изложения</t>
  </si>
  <si>
    <t>Стиль формальный, сухой, демотивирующий</t>
  </si>
  <si>
    <t>Стиль нейтральный, информационный</t>
  </si>
  <si>
    <t>Стиль мотивирующий, доступный, без сложных терминов, позитивная подача</t>
  </si>
  <si>
    <t>Выдающийся мотивационный стиль: индивидуальное обращение, яркие примеры, позитивная подача с конкретными достижениями каждого водителя</t>
  </si>
  <si>
    <t>Создание отчета для клиентов</t>
  </si>
  <si>
    <t>Статистика по поставкам клиентов</t>
  </si>
  <si>
    <t>Проверка наличия данных о качестве обслуживания конкретных клиентов</t>
  </si>
  <si>
    <t>Предоставлена показательная статистика</t>
  </si>
  <si>
    <t>0.50</t>
  </si>
  <si>
    <t>Клиентоориентированность и партнерский тон</t>
  </si>
  <si>
    <t>Стиль сухой, формальный, отстраненный</t>
  </si>
  <si>
    <t>Стиль нейтрально-позитивный</t>
  </si>
  <si>
    <t>Партнерский тон, акцент на ценности для клиента, позитивная подача</t>
  </si>
  <si>
    <t>Образцовый партнёрский стиль: персонализированное обращение, акцент на конкретных выгодах клиента, предложение по дальнейшему сотрудничеству</t>
  </si>
  <si>
    <t>Качество промптов</t>
  </si>
  <si>
    <t>Проверка наличия файла с сохраненными промптами</t>
  </si>
  <si>
    <t>Файл создан, все 4 промпта присутствуют</t>
  </si>
  <si>
    <t>В</t>
  </si>
  <si>
    <t xml:space="preserve">Интеллектуальный анализ логистических данных </t>
  </si>
  <si>
    <t>Общий анализ данных</t>
  </si>
  <si>
    <t>Расчет процента поставок с задержками</t>
  </si>
  <si>
    <t xml:space="preserve">Проверка наличия корректного расчета с формулой/обоснованием
</t>
  </si>
  <si>
    <t>Расчет выполнен, процент указан</t>
  </si>
  <si>
    <t>Выявление проблемных маршрутов (минимум топ-5)</t>
  </si>
  <si>
    <t xml:space="preserve">Проверка наличия списка маршрутов с количественными данными
</t>
  </si>
  <si>
    <t>Минимум 5 маршрутов выявлено</t>
  </si>
  <si>
    <t>Построение сводной таблицы или диаграммы по ключевым показателям (общее число поставок, выполнено в срок, с задержкой, отменено).</t>
  </si>
  <si>
    <t>Проверка наличия таблицы/диаграммы с 4 обязательными показателями.</t>
  </si>
  <si>
    <t>Таблица/диаграмма содержит все 4 показателя.</t>
  </si>
  <si>
    <t>Выявление закономерностей</t>
  </si>
  <si>
    <t xml:space="preserve">Выявление зависимости задержек от факторов (тип груза/день недели/погода)
</t>
  </si>
  <si>
    <t xml:space="preserve">Проверка наличия анализа минимум 2 зависимостей с данными
</t>
  </si>
  <si>
    <t>Минимум 2 закономерности выявлены с обоснованием</t>
  </si>
  <si>
    <t>Глубина анализа и логичность выводов</t>
  </si>
  <si>
    <t>Анализ поверхностный, выводы не обоснованы</t>
  </si>
  <si>
    <t>Анализ базовый, выводы частично обоснованы цифрами</t>
  </si>
  <si>
    <t>Глубокий многофакторный анализ, нестандартные инсайты, выводы чётко аргументированы данными</t>
  </si>
  <si>
    <t>Превосходный многофакторный анализ, выявлены нетривиальные закономерности, все выводы подкреплены точными расчётами, разграничены корреляция и причинность</t>
  </si>
  <si>
    <t>Корректность интерпретации данных (отсутствие подмены корреляции причинностью, обоснованность выводов).</t>
  </si>
  <si>
    <t>Выводы сделаны некорректно, корреляция подменяется причинностью без обоснования</t>
  </si>
  <si>
    <t>Выводы в целом корректны, но есть спорные утверждения без оговорок</t>
  </si>
  <si>
    <t>Выводы корректны, ограничения анализа явно обозначены, интерпретация обоснована</t>
  </si>
  <si>
    <t>Все ограничения анализа явно обозначены, спорные утверждения содержат оговорки, выводы полностью соответствуют данным</t>
  </si>
  <si>
    <t>Формирование рекомендаций</t>
  </si>
  <si>
    <t>Наличие топ-5 рекомендаций с обоснованием</t>
  </si>
  <si>
    <t>Проверка наличия списка из 5 рекомендаций в итоговом документе</t>
  </si>
  <si>
    <t>5 рекомендаций представлены</t>
  </si>
  <si>
    <t>Практичность и приоритизация рекомендаций</t>
  </si>
  <si>
    <t>Рекомендации общие, не приоритизированы</t>
  </si>
  <si>
    <t>Рекомендации конкретные, но приоритизация отсутствует или нелогична</t>
  </si>
  <si>
    <t>Hекомендации конкретные, приоритизированы по важности и сложности внедрения, оценён потенциальный эффект</t>
  </si>
  <si>
    <t>Рекомендации исчерпывающие, приоритизированы по двум осям (влияние и сложность), для каждой дана количественная оценка потенциального эффекта</t>
  </si>
  <si>
    <t>Документирование диалога с нейросетью</t>
  </si>
  <si>
    <t>Наличие сохранённого лога диалога с нейросетью по всем этапам анализа.</t>
  </si>
  <si>
    <t>Проверка наличия файла с полным логом.</t>
  </si>
  <si>
    <t>Лог содержит вопросы и ответы по всем этапам анализа.</t>
  </si>
  <si>
    <t>Соблюдение требований санитарных норм при работе за компьютером</t>
  </si>
  <si>
    <t>Конкурсант соблюдает требования санитарных норм при работе за компьютером</t>
  </si>
  <si>
    <t>Г</t>
  </si>
  <si>
    <t>Генерация инструкций по транспортировке нестандартных грузов с помощью ИИ</t>
  </si>
  <si>
    <t>Создание универсального промпт-шаблона</t>
  </si>
  <si>
    <t>Наличие структурированного шаблона с заполняемыми полями (минимум 7 параметров: тип, вес, габариты, хрупкость, температурный режим, особые требования, срок доставки).</t>
  </si>
  <si>
    <t>Проверка промпт-шаблона на наличие всех 7 параметров.</t>
  </si>
  <si>
    <t>Шаблон содержит все 7 обязательных параметров.</t>
  </si>
  <si>
    <t>Универсальность и гибкость шаблона.</t>
  </si>
  <si>
    <t>Шаблон узкоспециализированный, не адаптируется под разные грузы</t>
  </si>
  <si>
    <t>Шаблон частично универсален, требует значительной доработки</t>
  </si>
  <si>
    <t>Шаблон универсален, легко адаптируется под любой тип груза через изменение параметров</t>
  </si>
  <si>
    <t>Шаблон безупречно универсален, легко адаптируется под любой тип груза, содержит подсказки по заполнению каждого параметра</t>
  </si>
  <si>
    <t>Генерация инструкций для специализированных грузов</t>
  </si>
  <si>
    <t>Создание детальных инструкций для минимум 3 типов грузов (хрупкий, скоропортящийся, негабаритный).</t>
  </si>
  <si>
    <t>Проверка наличия инструкций для каждой из 3 категорий.</t>
  </si>
  <si>
    <t>Минимум 3 инструкции созданы.</t>
  </si>
  <si>
    <t>Наличие всех 4 обязательных разделов в каждой инструкции (подготовка к погрузке, правила укладки, контроль в пути, условия выгрузки).</t>
  </si>
  <si>
    <t>Проверка структуры каждой инструкции.</t>
  </si>
  <si>
    <t>Все 4 раздела присутствуют в каждой инструкции.</t>
  </si>
  <si>
    <t>Качество и применимость инструкций</t>
  </si>
  <si>
    <t>Детальность и практичность инструкций.</t>
  </si>
  <si>
    <t>Инструкции общие, без конкретных указаний, непригодны для практического применения</t>
  </si>
  <si>
    <t>Инструкции содержат базовые указания, но недостаточно детализированы</t>
  </si>
  <si>
    <t>Инструкции высокодетальные, практичные, готовы к применению, учтены риски</t>
  </si>
  <si>
    <t>Инструкции исчерпывающие, охватывают все нештатные ситуации, готовы к немедленному применению, учтены все риски для каждого типа груза</t>
  </si>
  <si>
    <t>Оформление результатов</t>
  </si>
  <si>
    <t>Наличие сводной таблицы с ключевыми параметрами транспортировки всех типов грузов (температура, тип тары, класс опасности, тип ТС).</t>
  </si>
  <si>
    <t>Проверка наличия таблицы и полноты заполнения.</t>
  </si>
  <si>
    <t>Таблица содержит данные по всем типам грузов и минимум 4 параметра.</t>
  </si>
  <si>
    <t>Читаемость и структура оформления итоговых документов (единый стиль, заголовки, нумерация).</t>
  </si>
  <si>
    <t>Документы оформлены хаотично, единый стиль отсутствует</t>
  </si>
  <si>
    <t>Структура присутствует, но единый стиль не соблюдён</t>
  </si>
  <si>
    <t>Документы оформлены единообразно, структура логична, читаемость высокая</t>
  </si>
  <si>
    <t>Еиный профессиональный стиль, логичная структура, отличная читаемость, документы готовы к печати без доработок</t>
  </si>
  <si>
    <t>Д</t>
  </si>
  <si>
    <t>Оптимизация сборки грузов с помощью ИИ</t>
  </si>
  <si>
    <t>Формулировка задачи оптимизации для нейросети</t>
  </si>
  <si>
    <t>Наличие корректно сформулированного промпта с параметрами задачи (габариты паллеты, характеристики коробок, ограничения по весу).</t>
  </si>
  <si>
    <t>Проверка промпта на наличие всех входных данных.</t>
  </si>
  <si>
    <t>Все необходимые параметры указаны в промпте</t>
  </si>
  <si>
    <t>Указание требований к укладке (вес, устойчивость, последовательность выгрузки) — минимум 3 критерия.</t>
  </si>
  <si>
    <t>Проверка наличия критериев оптимизации в запросе.</t>
  </si>
  <si>
    <t>Минимум 3 требования указаны</t>
  </si>
  <si>
    <t>Работа с решением нейросети</t>
  </si>
  <si>
    <t>Получение схемы укладки от нейросети минимум для 2 вариантов заказов</t>
  </si>
  <si>
    <t>Проверка наличия 2 различных схем укладки</t>
  </si>
  <si>
    <t>2 схемы представлены и зафиксированы.</t>
  </si>
  <si>
    <t>Критическая оценка предложенного решения</t>
  </si>
  <si>
    <t>Оценка отсутствует или решение принято без проверки</t>
  </si>
  <si>
    <t>Проведена базовая проверка на соответствие габаритам, другие факторы не учтены</t>
  </si>
  <si>
    <t>Полная проверка: габариты, вес, устойчивость, последовательность выгрузки, выявлены возможные ошибки</t>
  </si>
  <si>
    <t>Полная и безупречная проверка по всем параметрам, выявлены все скрытые ошибки, включая нетривиальные</t>
  </si>
  <si>
    <t>Корректировка и доработка решения</t>
  </si>
  <si>
    <t>Выявление и документирование ошибок в расчётах нейросети с использованием уточняющих промптов.</t>
  </si>
  <si>
    <t>Проверка наличия документирования найденных ошибок и уточняющих промптов.</t>
  </si>
  <si>
    <t>Ошибки выявлены и исправлены через корректировку промпта, процесс задокументирован.</t>
  </si>
  <si>
    <t>Качество итогового решения</t>
  </si>
  <si>
    <t>Оптимальность итогового решения по укладке.</t>
  </si>
  <si>
    <t>Решение неоптимально, не учтены критические факторы (превышение веса, неустойчивость)</t>
  </si>
  <si>
    <t>Решение приемлемо, но есть возможности для оптимизации</t>
  </si>
  <si>
    <t>Оптимальное решение: максимальное использование пространства, соблюдены все ограничения, учтена последовательность выгрузки</t>
  </si>
  <si>
    <t>Эталонное решение: максимальное использование пространства, все ограничения соблюдены, учтена последовательность выгрузки и прочность каждой упаковки</t>
  </si>
  <si>
    <t>Наличие итогового документа с правилами укладки для складского персонала на основе полученных решений.</t>
  </si>
  <si>
    <t>Проверка наличия документа с перечнем правил.</t>
  </si>
  <si>
    <t>Документ создан, содержит минимум 5 конкретных правил укладки.</t>
  </si>
  <si>
    <t>Е</t>
  </si>
  <si>
    <t>Применение компьютерного зрения для контроля складских операций</t>
  </si>
  <si>
    <t>Проверка, анализ и подготовка предоставленного датасета изображений</t>
  </si>
  <si>
    <t>Анализ разнообразия условий в предоставленном датасете (углы, освещение, расстояния).</t>
  </si>
  <si>
    <t xml:space="preserve">Участник не провёл анализ разнообразия или сделал его формально.
</t>
  </si>
  <si>
    <t>Отмечена вариативность по 1–2 параметрам.</t>
  </si>
  <si>
    <t>Корректно описано разнообразие по всем 3 параметрам: углы, освещение, расстояния.</t>
  </si>
  <si>
    <t>Выполнен полный анализ разнообразия, включая сложные и редкие условия съёмки.</t>
  </si>
  <si>
    <t>Конкурсант проверяет соответствие предоставленного датасета минимальному требованию по общему количеству изображений.</t>
  </si>
  <si>
    <t>Подсчёт изображений и фиксация результата в отчёте.</t>
  </si>
  <si>
    <t>Участник корректно определил общее количество изображений и отразил это в отчёте.</t>
  </si>
  <si>
    <t>Конкурсант проверяет распределение изображений по категориям.</t>
  </si>
  <si>
    <t>Подсчёт количества изображений в каждой из 4 категорий и фиксация результата в отчёте.</t>
  </si>
  <si>
    <t>Участник корректно определил количество изображений в каждой категории и указал, соблюдён ли баланс классов.</t>
  </si>
  <si>
    <t>Конкурсант оценивает качество изображений предоставленного датасета (резкость, читаемость объектов, пригодность к анализу).</t>
  </si>
  <si>
    <t>Визуальная проверка и отражение результатов в отчёте.</t>
  </si>
  <si>
    <t>Участник выявил некачественные изображения и подтвердил пригодность большинства изображений для обучения.</t>
  </si>
  <si>
    <t>Анализ репрезентативности датасета: наличие граничных случаев (частично скрытые объекты, смешанные случаи, нестандартные ракурсы).</t>
  </si>
  <si>
    <t>Граничные случаи не выявлены и не описаны.</t>
  </si>
  <si>
    <t>Указаны единичные граничные случаи.</t>
  </si>
  <si>
    <t>Граничные случаи выявлены систематически по категориям.</t>
  </si>
  <si>
    <t>Выполнен полный анализ граничных случаев, включая сложные и неоднозначные примеры, с выводом об их влиянии на обучение модели.</t>
  </si>
  <si>
    <t>Соблюдены меры охраны труда при выполнении профессиональных задач</t>
  </si>
  <si>
    <t>Разметка и аугментация данных</t>
  </si>
  <si>
    <t>Корректность разметки всех изображений по категориям.</t>
  </si>
  <si>
    <t>Проверка соответствия присвоенных категорий содержимому изображений.</t>
  </si>
  <si>
    <t>Минимум 95% изображений размечены корректно.</t>
  </si>
  <si>
    <t>Применение аугментации данных — минимум 2 метода (поворот, изменение яркости, добавление шума и т.п.).</t>
  </si>
  <si>
    <t>Проверка настроек аугментации на платформе</t>
  </si>
  <si>
    <t>Применено минимум 2 метода аугментации.</t>
  </si>
  <si>
    <t>Обоснованность выбора методов аугментации применительно к задаче (релевантность методов для складских условий).</t>
  </si>
  <si>
    <t>Методы выбраны случайно, без обоснования</t>
  </si>
  <si>
    <t>Методы частично обоснованы, но выбор не аргументирован применительно к складским условиям</t>
  </si>
  <si>
    <t>Методы выбраны осознанно, обоснование соответствует реальным условиям съёмки на складе</t>
  </si>
  <si>
    <t>Методы выбраны безупречно, обоснование детально описывает связь каждого метода с реальными условиями складской съёмки</t>
  </si>
  <si>
    <t>Обучение модели</t>
  </si>
  <si>
    <t>Модель обучена и достигнута точность минимум 75% (Accuracy ≥ 75%).</t>
  </si>
  <si>
    <t>Проверка метрик модели на платформе Roboflow.</t>
  </si>
  <si>
    <t>Accuracy ≥ 75%.</t>
  </si>
  <si>
    <t>Проведена оценка качества модели — метрики зафиксированы в отчёте (accuracy, precision, recall).</t>
  </si>
  <si>
    <t>Проверка наличия скриншота/записи метрик.</t>
  </si>
  <si>
    <t>Все 3 метрики зафиксированы в отчёте.</t>
  </si>
  <si>
    <t>Анализ метрик: конкурсант объясняет значения метрик и их практический смысл применительно к задаче.</t>
  </si>
  <si>
    <t>Метрики зафиксированы без какого-либо анализа</t>
  </si>
  <si>
    <t>Есть базовое описание метрик, но практический смысл не раскрыт</t>
  </si>
  <si>
    <t>Метрики проанализированы, объяснены причины расхождений, сделаны выводы по качеству модели</t>
  </si>
  <si>
    <t>Исчерпывающий анализ: все метрики объяснены, причины расхождений детально разобраны, предложены конкретные меры по улучшению с ожидаемым эффектом</t>
  </si>
  <si>
    <t>Тестирование модели</t>
  </si>
  <si>
    <t>Модель протестирована на новых изображениях, результаты зафиксированы в виде скриншотов (минимум 3 скриншота).</t>
  </si>
  <si>
    <t>Проверка наличия скриншотов результатов работы модели.</t>
  </si>
  <si>
    <t>Минимум 3 скриншота с результатами распознавания представлены.</t>
  </si>
  <si>
    <t>Качество работы модели на тестовых данных.</t>
  </si>
  <si>
    <t>Модель не распознаёт объекты или точность ниже 50%</t>
  </si>
  <si>
    <t>Модель распознаёт 50–85% объектов, есть ошибки</t>
  </si>
  <si>
    <t>Модель уверенно распознаёт более 85% объектов, минимум ошибок</t>
  </si>
  <si>
    <t>Модель демонстрирует точность свыше 90%, уверенно распознаёт все категории включая граничные случаи</t>
  </si>
  <si>
    <t>Наличие разбора ошибок модели и предложений по улучшению датасета или архитектуры.</t>
  </si>
  <si>
    <t>Разбор ошибок отсутствует</t>
  </si>
  <si>
    <t>Ошибки перечислены, но предложения по улучшению не представлены</t>
  </si>
  <si>
    <t>Ошибки проанализированы, сформулированы конкретные предложения по улучшению модели</t>
  </si>
  <si>
    <t>Исчерпывающий разбор всех ошибок с детальными предложениями по улучшению датасета и архитектуры, подкреплёнными обоснованием</t>
  </si>
  <si>
    <t>Наличие итогового технического отчёта по модулю (анализ датасета, метрики, тестирование, выводы).</t>
  </si>
  <si>
    <t>Проверка наличия отчёта и всех 4 обязательных разделов.</t>
  </si>
  <si>
    <t>Отчёт создан, все 4 раздела присутствуют.</t>
  </si>
  <si>
    <t>Ж</t>
  </si>
  <si>
    <t>Презентация результатов применения ИИ в логистике</t>
  </si>
  <si>
    <t>Структура и содержание презентации</t>
  </si>
  <si>
    <t>Наличие всех обязательных разделов (вводная часть, разделы по каждому выполненному модулю, итоги и эффект).</t>
  </si>
  <si>
    <t>Проверка структуры презентации.</t>
  </si>
  <si>
    <t>Все обязательные разделы присутствуют.</t>
  </si>
  <si>
    <t>Наличие визуальных демонстраций работы моделей (скриншоты, примеры, сравнения «до/после»).</t>
  </si>
  <si>
    <t>Подсчёт визуальных элементов.</t>
  </si>
  <si>
    <t>Минимум 5 скриншотов/примеров работы систем ИИ.</t>
  </si>
  <si>
    <t>Качество визуализации и наглядность</t>
  </si>
  <si>
    <t>Презентация текстовая, визуализация отсутствует или непонятна</t>
  </si>
  <si>
    <t>Есть базовая визуализация, но недостаточно наглядная</t>
  </si>
  <si>
    <t>Отличная визуализация: инфографика, чёткие скриншоты, наглядные сравнения «до/после»</t>
  </si>
  <si>
    <t>Выдающаяся визуализация: профессиональная инфографика, все ключевые результаты представлены наглядно, сравнения «до/после» убедительны</t>
  </si>
  <si>
    <t>Логичность структуры и связность изложения между разделами.</t>
  </si>
  <si>
    <t>Разделы не связаны между собой, переходы отсутствуют</t>
  </si>
  <si>
    <t>Структура присутствует, но переходы между разделами формальные</t>
  </si>
  <si>
    <t>Все разделы логично связаны, каждый раздел опирается на предыдущий, финальный вывод суммирует весь материал</t>
  </si>
  <si>
    <t>Безупречная логика: все разделы органично связаны, каждый раздел усиливает следующий, финальный вывод исчерпывающе суммирует весь материал</t>
  </si>
  <si>
    <t>Обоснование ценности внедрения</t>
  </si>
  <si>
    <t>Наличие количественных показателей эффекта по каждому модулю (экономия времени, сокращение ошибок, сравнение «до/после»).</t>
  </si>
  <si>
    <t>Проверка наличия раздела с расчётами.</t>
  </si>
  <si>
    <t>Расчёты представлены по всем выполненным модулям.</t>
  </si>
  <si>
    <t>Убедительность ценностного предложения</t>
  </si>
  <si>
    <t>Ценность не сформулирована или неубедительна</t>
  </si>
  <si>
    <t>Ценность названа, но слабо аргументирована</t>
  </si>
  <si>
    <t>Сильное ценностное предложение с конкретными цифрами, сравнениями и бизнес-эффектом</t>
  </si>
  <si>
    <t>Выдающееся ценностное предложение: конкретные цифры по каждому модулю, убедительные сравнения «до/после», чёткий бизнес-эффект с ROI</t>
  </si>
  <si>
    <t>Качество устного выступления</t>
  </si>
  <si>
    <t>Доступность изложения для нетехнической аудитории</t>
  </si>
  <si>
    <t>Изложение перегружено техническими терминами, непонятно</t>
  </si>
  <si>
    <t>Есть технические термины, частично объяснены</t>
  </si>
  <si>
    <t>Отличная адаптация под нетехническую аудиторию, простой язык, понятные аналогии</t>
  </si>
  <si>
    <t>Образцовая адаптация: нулевые технические термины без объяснения, яркие аналогии, аудитория понимает ценность каждого решения</t>
  </si>
  <si>
    <t>Уверенность и структурированность выступления</t>
  </si>
  <si>
    <t>Неуверенное выступление, потеря структуры</t>
  </si>
  <si>
    <t>Выступление достаточно уверенное, структура соблюдена</t>
  </si>
  <si>
    <t>Уверенное, структурированное выступление, логичные переходы между разделами</t>
  </si>
  <si>
    <t>Выдающееся выступление: полная уверенность, безупречная структура, естественные переходы, аудитория вовлечена</t>
  </si>
  <si>
    <t>Умение отвечать на вопросы экспертов (точность, аргументированность, уверенность).</t>
  </si>
  <si>
    <t>Ответы на вопросы отсутствуют или некорректны</t>
  </si>
  <si>
    <t>Ответы частично корректны, аргументация слабая</t>
  </si>
  <si>
    <t>Ответы точные, аргументированные, конкурсант уверенно ориентируется в материале</t>
  </si>
  <si>
    <t>Исчерпывающие, точные, аргументированные ответы на все вопросы, конкурсант демонстрирует глубокое понимание всех аспектов работы</t>
  </si>
  <si>
    <t>Презентация структурирована в соответствии с принципами визуального управления</t>
  </si>
  <si>
    <t>Итого:</t>
  </si>
  <si>
    <t>Перечень профессиональных задач</t>
  </si>
  <si>
    <t>Интеллектуальный анализ логистических данных</t>
  </si>
  <si>
    <t xml:space="preserve">Генерация инструкций по транспортировке нестандартных грузов с помощью ИИ </t>
  </si>
  <si>
    <t>Охрана труда</t>
  </si>
  <si>
    <t>Бережливое производство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</si>
</sst>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9">
    <font>
      <sz val="12"/>
      <color theme="1"/>
      <name val="Calibri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name val="Times New Roman"/>
      <charset val="134"/>
    </font>
    <font>
      <sz val="12"/>
      <color rgb="FFFF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1" fillId="5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/>
    </xf>
    <xf numFmtId="0" fontId="2" fillId="6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2" fontId="2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4" fillId="0" borderId="1" xfId="50" applyFont="1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51" applyFont="1" applyBorder="1" applyAlignment="1">
      <alignment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0" borderId="1" xfId="52" applyFont="1" applyBorder="1" applyAlignment="1">
      <alignment horizontal="center" vertical="center" wrapText="1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50" applyNumberFormat="1" applyFont="1" applyBorder="1" applyAlignment="1">
      <alignment horizontal="center" vertical="center" wrapText="1"/>
    </xf>
    <xf numFmtId="2" fontId="4" fillId="0" borderId="1" xfId="51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1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4" fillId="0" borderId="1" xfId="52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" fillId="0" borderId="1" xfId="5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 quotePrefix="1">
      <alignment horizontal="left" vertical="center" wrapText="1"/>
    </xf>
  </cellXfs>
  <cellStyles count="5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Обычный 2" xfId="49"/>
    <cellStyle name="Обычный 3" xfId="50"/>
    <cellStyle name="Обычный 4" xfId="51"/>
    <cellStyle name="Обычный 5" xfId="52"/>
  </cellStyles>
  <tableStyles count="0" defaultTableStyle="TableStyleMedium2" defaultPivotStyle="PivotStyleLight16"/>
  <colors>
    <mruColors>
      <color rgb="00DEEB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4"/>
  <sheetViews>
    <sheetView tabSelected="1" zoomScale="102" zoomScaleNormal="102" workbookViewId="0">
      <selection activeCell="D32" sqref="D32"/>
    </sheetView>
  </sheetViews>
  <sheetFormatPr defaultColWidth="11" defaultRowHeight="17.6"/>
  <cols>
    <col min="1" max="1" width="6.83088235294118" style="9" customWidth="1"/>
    <col min="2" max="2" width="31.3308823529412" style="2" customWidth="1"/>
    <col min="3" max="3" width="8.33088235294118" style="10" customWidth="1"/>
    <col min="4" max="4" width="47.5" style="11" customWidth="1"/>
    <col min="5" max="5" width="12.1617647058824" style="12" customWidth="1"/>
    <col min="6" max="6" width="33.8308823529412" style="11" customWidth="1"/>
    <col min="7" max="7" width="20.6617647058824" style="2" customWidth="1"/>
    <col min="8" max="8" width="12.1617647058824" style="13" customWidth="1"/>
    <col min="9" max="9" width="12.5" style="10" customWidth="1"/>
    <col min="10" max="16384" width="11" style="1"/>
  </cols>
  <sheetData>
    <row r="2" ht="30.75" customHeight="1" spans="2:4">
      <c r="B2" s="14" t="s">
        <v>0</v>
      </c>
      <c r="C2" s="15"/>
      <c r="D2" s="98" t="s">
        <v>1</v>
      </c>
    </row>
    <row r="3" ht="32.25" customHeight="1" spans="2:4">
      <c r="B3" s="14" t="s">
        <v>2</v>
      </c>
      <c r="C3" s="15"/>
      <c r="D3" s="17" t="s">
        <v>3</v>
      </c>
    </row>
    <row r="5" s="7" customFormat="1" ht="51.75" customHeight="1" spans="1:9">
      <c r="A5" s="18" t="s">
        <v>4</v>
      </c>
      <c r="B5" s="18" t="s">
        <v>5</v>
      </c>
      <c r="C5" s="18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</row>
    <row r="6" s="8" customFormat="1" ht="19" customHeight="1" spans="1:9">
      <c r="A6" s="19" t="s">
        <v>13</v>
      </c>
      <c r="B6" s="20" t="s">
        <v>14</v>
      </c>
      <c r="C6" s="20"/>
      <c r="D6" s="20"/>
      <c r="E6" s="20"/>
      <c r="F6" s="20"/>
      <c r="G6" s="20"/>
      <c r="H6" s="20"/>
      <c r="I6" s="48">
        <f>SUM(I8:I30)</f>
        <v>15.5</v>
      </c>
    </row>
    <row r="7" ht="53" customHeight="1" spans="1:9">
      <c r="A7" s="21">
        <v>1</v>
      </c>
      <c r="B7" s="22" t="s">
        <v>15</v>
      </c>
      <c r="C7" s="23"/>
      <c r="D7" s="24"/>
      <c r="E7" s="40"/>
      <c r="F7" s="24"/>
      <c r="G7" s="41"/>
      <c r="H7" s="41"/>
      <c r="I7" s="41"/>
    </row>
    <row r="8" ht="72" customHeight="1" spans="1:9">
      <c r="A8" s="25"/>
      <c r="B8" s="26"/>
      <c r="C8" s="27" t="s">
        <v>16</v>
      </c>
      <c r="D8" s="28" t="s">
        <v>17</v>
      </c>
      <c r="E8" s="42"/>
      <c r="F8" s="28" t="s">
        <v>18</v>
      </c>
      <c r="G8" s="43" t="s">
        <v>19</v>
      </c>
      <c r="H8" s="27">
        <v>1</v>
      </c>
      <c r="I8" s="49">
        <v>2</v>
      </c>
    </row>
    <row r="9" ht="36" spans="1:9">
      <c r="A9" s="25"/>
      <c r="B9" s="26"/>
      <c r="C9" s="27" t="s">
        <v>16</v>
      </c>
      <c r="D9" s="28" t="s">
        <v>20</v>
      </c>
      <c r="E9" s="42"/>
      <c r="F9" s="28" t="s">
        <v>21</v>
      </c>
      <c r="G9" s="22" t="s">
        <v>22</v>
      </c>
      <c r="H9" s="27">
        <v>1</v>
      </c>
      <c r="I9" s="49">
        <v>1</v>
      </c>
    </row>
    <row r="10" ht="36" spans="1:9">
      <c r="A10" s="25"/>
      <c r="B10" s="26"/>
      <c r="C10" s="27" t="s">
        <v>16</v>
      </c>
      <c r="D10" s="29" t="s">
        <v>23</v>
      </c>
      <c r="E10" s="42"/>
      <c r="F10" s="28" t="s">
        <v>24</v>
      </c>
      <c r="G10" s="22" t="s">
        <v>25</v>
      </c>
      <c r="H10" s="27">
        <v>1</v>
      </c>
      <c r="I10" s="49">
        <v>1</v>
      </c>
    </row>
    <row r="11" ht="38.25" customHeight="1" spans="1:9">
      <c r="A11" s="25"/>
      <c r="B11" s="26"/>
      <c r="C11" s="27" t="s">
        <v>26</v>
      </c>
      <c r="D11" s="28" t="s">
        <v>27</v>
      </c>
      <c r="E11" s="30"/>
      <c r="F11" s="30"/>
      <c r="G11" s="22"/>
      <c r="H11" s="27">
        <v>1</v>
      </c>
      <c r="I11" s="49">
        <v>2</v>
      </c>
    </row>
    <row r="12" ht="38.25" customHeight="1" spans="1:9">
      <c r="A12" s="25"/>
      <c r="B12" s="26"/>
      <c r="C12" s="30"/>
      <c r="D12" s="30"/>
      <c r="E12" s="23">
        <v>0</v>
      </c>
      <c r="F12" s="28" t="s">
        <v>28</v>
      </c>
      <c r="G12" s="22"/>
      <c r="H12" s="27"/>
      <c r="I12" s="49"/>
    </row>
    <row r="13" ht="38.25" customHeight="1" spans="1:9">
      <c r="A13" s="25"/>
      <c r="B13" s="26"/>
      <c r="C13" s="27"/>
      <c r="D13" s="28"/>
      <c r="E13" s="27">
        <v>1</v>
      </c>
      <c r="F13" s="28" t="s">
        <v>29</v>
      </c>
      <c r="G13" s="22"/>
      <c r="H13" s="27"/>
      <c r="I13" s="49"/>
    </row>
    <row r="14" ht="18" spans="1:9">
      <c r="A14" s="25"/>
      <c r="B14" s="22"/>
      <c r="C14" s="23"/>
      <c r="D14" s="24"/>
      <c r="E14" s="27">
        <v>2</v>
      </c>
      <c r="F14" s="28" t="s">
        <v>30</v>
      </c>
      <c r="G14" s="41"/>
      <c r="H14" s="41"/>
      <c r="I14" s="50"/>
    </row>
    <row r="15" ht="18" spans="1:9">
      <c r="A15" s="25"/>
      <c r="B15" s="26"/>
      <c r="C15" s="27"/>
      <c r="D15" s="24"/>
      <c r="E15" s="27">
        <v>3</v>
      </c>
      <c r="F15" s="44" t="s">
        <v>31</v>
      </c>
      <c r="G15" s="22"/>
      <c r="H15" s="27"/>
      <c r="I15" s="49"/>
    </row>
    <row r="16" ht="36" spans="1:9">
      <c r="A16" s="31">
        <v>2</v>
      </c>
      <c r="B16" s="22" t="s">
        <v>32</v>
      </c>
      <c r="C16" s="30"/>
      <c r="D16" s="30"/>
      <c r="E16" s="27"/>
      <c r="F16" s="44"/>
      <c r="G16" s="26"/>
      <c r="H16" s="27"/>
      <c r="I16" s="49"/>
    </row>
    <row r="17" ht="71" spans="1:9">
      <c r="A17" s="25"/>
      <c r="B17" s="26"/>
      <c r="C17" s="27" t="s">
        <v>16</v>
      </c>
      <c r="D17" s="28" t="s">
        <v>33</v>
      </c>
      <c r="E17" s="27"/>
      <c r="F17" s="28" t="s">
        <v>34</v>
      </c>
      <c r="G17" s="28" t="s">
        <v>35</v>
      </c>
      <c r="H17" s="27">
        <v>1</v>
      </c>
      <c r="I17" s="49">
        <v>1</v>
      </c>
    </row>
    <row r="18" ht="18" spans="1:9">
      <c r="A18" s="32"/>
      <c r="B18" s="6"/>
      <c r="C18" s="31" t="s">
        <v>36</v>
      </c>
      <c r="D18" s="28" t="s">
        <v>37</v>
      </c>
      <c r="E18" s="31"/>
      <c r="F18" s="5"/>
      <c r="G18" s="6"/>
      <c r="H18" s="27">
        <v>1</v>
      </c>
      <c r="I18" s="49">
        <v>2</v>
      </c>
    </row>
    <row r="19" ht="58.5" customHeight="1" spans="1:9">
      <c r="A19" s="32"/>
      <c r="B19" s="6"/>
      <c r="C19" s="31"/>
      <c r="D19" s="5"/>
      <c r="E19" s="31">
        <v>0</v>
      </c>
      <c r="F19" s="35" t="s">
        <v>38</v>
      </c>
      <c r="G19" s="6"/>
      <c r="H19" s="27"/>
      <c r="I19" s="49"/>
    </row>
    <row r="20" ht="39" customHeight="1" spans="1:9">
      <c r="A20" s="32"/>
      <c r="B20" s="6"/>
      <c r="C20" s="31"/>
      <c r="D20" s="5"/>
      <c r="E20" s="31">
        <v>1</v>
      </c>
      <c r="F20" s="28" t="s">
        <v>39</v>
      </c>
      <c r="G20" s="6"/>
      <c r="H20" s="27"/>
      <c r="I20" s="49"/>
    </row>
    <row r="21" ht="42" customHeight="1" spans="1:9">
      <c r="A21" s="32"/>
      <c r="B21" s="6"/>
      <c r="C21" s="31"/>
      <c r="D21" s="5"/>
      <c r="E21" s="31">
        <v>2</v>
      </c>
      <c r="F21" s="28" t="s">
        <v>40</v>
      </c>
      <c r="G21" s="6"/>
      <c r="H21" s="27"/>
      <c r="I21" s="49"/>
    </row>
    <row r="22" ht="87" customHeight="1" spans="1:9">
      <c r="A22" s="32"/>
      <c r="B22" s="6"/>
      <c r="C22" s="31"/>
      <c r="D22" s="5"/>
      <c r="E22" s="27">
        <v>3</v>
      </c>
      <c r="F22" s="28" t="s">
        <v>41</v>
      </c>
      <c r="G22" s="6"/>
      <c r="H22" s="27"/>
      <c r="I22" s="49"/>
    </row>
    <row r="23" ht="18" spans="1:9">
      <c r="A23" s="31">
        <v>3</v>
      </c>
      <c r="B23" s="22" t="s">
        <v>42</v>
      </c>
      <c r="C23" s="23"/>
      <c r="D23" s="24"/>
      <c r="E23" s="40"/>
      <c r="F23" s="24"/>
      <c r="G23" s="41"/>
      <c r="H23" s="41"/>
      <c r="I23" s="50"/>
    </row>
    <row r="24" ht="66" customHeight="1" spans="1:9">
      <c r="A24" s="25"/>
      <c r="B24" s="26"/>
      <c r="C24" s="27" t="s">
        <v>16</v>
      </c>
      <c r="D24" s="28" t="s">
        <v>43</v>
      </c>
      <c r="E24" s="42"/>
      <c r="F24" s="28" t="s">
        <v>44</v>
      </c>
      <c r="G24" s="33" t="s">
        <v>45</v>
      </c>
      <c r="H24" s="27">
        <v>1</v>
      </c>
      <c r="I24" s="49">
        <v>2</v>
      </c>
    </row>
    <row r="25" ht="18" spans="1:9">
      <c r="A25" s="25">
        <v>4</v>
      </c>
      <c r="B25" s="33" t="s">
        <v>46</v>
      </c>
      <c r="C25" s="34"/>
      <c r="D25" s="28"/>
      <c r="E25" s="34"/>
      <c r="F25" s="28"/>
      <c r="G25" s="33"/>
      <c r="H25" s="33"/>
      <c r="I25" s="51"/>
    </row>
    <row r="26" ht="36" spans="1:9">
      <c r="A26" s="25"/>
      <c r="B26" s="26"/>
      <c r="C26" s="27" t="s">
        <v>16</v>
      </c>
      <c r="D26" s="28" t="s">
        <v>47</v>
      </c>
      <c r="E26" s="42"/>
      <c r="F26" s="28" t="s">
        <v>48</v>
      </c>
      <c r="G26" s="33" t="s">
        <v>49</v>
      </c>
      <c r="H26" s="27">
        <v>1</v>
      </c>
      <c r="I26" s="49">
        <v>1</v>
      </c>
    </row>
    <row r="27" ht="18" spans="1:9">
      <c r="A27" s="27">
        <v>5</v>
      </c>
      <c r="B27" s="34" t="s">
        <v>50</v>
      </c>
      <c r="C27" s="27"/>
      <c r="D27" s="35"/>
      <c r="E27" s="27"/>
      <c r="F27" s="35"/>
      <c r="G27" s="27"/>
      <c r="H27" s="27"/>
      <c r="I27" s="52"/>
    </row>
    <row r="28" ht="53" spans="1:9">
      <c r="A28" s="27"/>
      <c r="B28" s="27"/>
      <c r="C28" s="27" t="s">
        <v>16</v>
      </c>
      <c r="D28" s="28" t="s">
        <v>51</v>
      </c>
      <c r="E28" s="27"/>
      <c r="F28" s="28" t="s">
        <v>52</v>
      </c>
      <c r="G28" s="35" t="s">
        <v>53</v>
      </c>
      <c r="H28" s="27">
        <v>1</v>
      </c>
      <c r="I28" s="52">
        <v>1</v>
      </c>
    </row>
    <row r="29" ht="36" spans="1:9">
      <c r="A29" s="30"/>
      <c r="B29" s="30"/>
      <c r="C29" s="27" t="s">
        <v>16</v>
      </c>
      <c r="D29" s="28" t="s">
        <v>54</v>
      </c>
      <c r="E29" s="30"/>
      <c r="F29" s="6" t="s">
        <v>55</v>
      </c>
      <c r="G29" s="26"/>
      <c r="H29" s="27">
        <v>8</v>
      </c>
      <c r="I29" s="49">
        <v>1</v>
      </c>
    </row>
    <row r="30" ht="36" spans="1:9">
      <c r="A30" s="30"/>
      <c r="B30" s="30"/>
      <c r="C30" s="27" t="s">
        <v>16</v>
      </c>
      <c r="D30" s="26" t="s">
        <v>56</v>
      </c>
      <c r="E30" s="30"/>
      <c r="F30" s="6" t="s">
        <v>57</v>
      </c>
      <c r="G30" s="26"/>
      <c r="H30" s="27">
        <v>9</v>
      </c>
      <c r="I30" s="49">
        <v>1.5</v>
      </c>
    </row>
    <row r="31" s="8" customFormat="1" ht="39" customHeight="1" spans="1:9">
      <c r="A31" s="36" t="s">
        <v>58</v>
      </c>
      <c r="B31" s="37" t="s">
        <v>59</v>
      </c>
      <c r="C31" s="37"/>
      <c r="D31" s="37"/>
      <c r="E31" s="37"/>
      <c r="F31" s="37"/>
      <c r="G31" s="37"/>
      <c r="H31" s="37"/>
      <c r="I31" s="53">
        <f>SUM(I32:I58)</f>
        <v>10</v>
      </c>
    </row>
    <row r="32" ht="40" customHeight="1" spans="1:9">
      <c r="A32" s="25">
        <v>1</v>
      </c>
      <c r="B32" s="33" t="s">
        <v>60</v>
      </c>
      <c r="C32" s="34"/>
      <c r="D32" s="33"/>
      <c r="E32" s="34"/>
      <c r="F32" s="33"/>
      <c r="G32" s="33"/>
      <c r="H32" s="33"/>
      <c r="I32" s="31"/>
    </row>
    <row r="33" ht="44" customHeight="1" spans="1:9">
      <c r="A33" s="25"/>
      <c r="B33" s="26"/>
      <c r="C33" s="27" t="s">
        <v>16</v>
      </c>
      <c r="D33" s="28" t="s">
        <v>61</v>
      </c>
      <c r="E33" s="42"/>
      <c r="F33" s="28" t="s">
        <v>62</v>
      </c>
      <c r="G33" s="33" t="s">
        <v>63</v>
      </c>
      <c r="H33" s="27">
        <v>2</v>
      </c>
      <c r="I33" s="49">
        <v>1</v>
      </c>
    </row>
    <row r="34" ht="48" customHeight="1" spans="1:9">
      <c r="A34" s="25"/>
      <c r="B34" s="26"/>
      <c r="C34" s="27" t="s">
        <v>16</v>
      </c>
      <c r="D34" s="28" t="s">
        <v>64</v>
      </c>
      <c r="E34" s="42"/>
      <c r="F34" s="28" t="s">
        <v>65</v>
      </c>
      <c r="G34" s="33" t="s">
        <v>66</v>
      </c>
      <c r="H34" s="27">
        <v>2</v>
      </c>
      <c r="I34" s="49">
        <v>1</v>
      </c>
    </row>
    <row r="35" ht="31.5" customHeight="1" spans="1:9">
      <c r="A35" s="25">
        <v>2</v>
      </c>
      <c r="B35" s="33" t="s">
        <v>67</v>
      </c>
      <c r="C35" s="34"/>
      <c r="D35" s="33"/>
      <c r="E35" s="34"/>
      <c r="F35" s="33"/>
      <c r="G35" s="33"/>
      <c r="H35" s="33"/>
      <c r="I35" s="30"/>
    </row>
    <row r="36" ht="53" spans="1:10">
      <c r="A36" s="25"/>
      <c r="B36" s="26"/>
      <c r="C36" s="27" t="s">
        <v>16</v>
      </c>
      <c r="D36" s="28" t="s">
        <v>68</v>
      </c>
      <c r="E36" s="42"/>
      <c r="F36" s="28" t="s">
        <v>69</v>
      </c>
      <c r="G36" s="33" t="s">
        <v>70</v>
      </c>
      <c r="H36" s="27">
        <v>2</v>
      </c>
      <c r="I36" s="49">
        <v>1</v>
      </c>
      <c r="J36" s="54"/>
    </row>
    <row r="37" ht="57" customHeight="1" spans="1:10">
      <c r="A37" s="25"/>
      <c r="B37" s="26"/>
      <c r="C37" s="27" t="s">
        <v>16</v>
      </c>
      <c r="D37" s="28" t="s">
        <v>71</v>
      </c>
      <c r="E37" s="42"/>
      <c r="F37" s="28" t="s">
        <v>72</v>
      </c>
      <c r="G37" s="33" t="s">
        <v>73</v>
      </c>
      <c r="H37" s="27">
        <v>2</v>
      </c>
      <c r="I37" s="49">
        <v>0.5</v>
      </c>
      <c r="J37" s="54"/>
    </row>
    <row r="38" ht="21" customHeight="1" spans="1:9">
      <c r="A38" s="25"/>
      <c r="B38" s="26"/>
      <c r="C38" s="27" t="s">
        <v>26</v>
      </c>
      <c r="D38" s="28" t="s">
        <v>74</v>
      </c>
      <c r="E38" s="42"/>
      <c r="F38" s="26"/>
      <c r="G38" s="26"/>
      <c r="H38" s="27">
        <v>2</v>
      </c>
      <c r="I38" s="49">
        <v>2</v>
      </c>
    </row>
    <row r="39" ht="36" spans="1:9">
      <c r="A39" s="25"/>
      <c r="B39" s="26"/>
      <c r="C39" s="27"/>
      <c r="D39" s="26"/>
      <c r="E39" s="42">
        <v>0</v>
      </c>
      <c r="F39" s="28" t="s">
        <v>75</v>
      </c>
      <c r="G39" s="26"/>
      <c r="H39" s="27"/>
      <c r="I39" s="49"/>
    </row>
    <row r="40" ht="38.25" customHeight="1" spans="1:9">
      <c r="A40" s="25"/>
      <c r="B40" s="26"/>
      <c r="C40" s="27"/>
      <c r="D40" s="26"/>
      <c r="E40" s="42">
        <v>1</v>
      </c>
      <c r="F40" s="28" t="s">
        <v>76</v>
      </c>
      <c r="G40" s="26"/>
      <c r="H40" s="27"/>
      <c r="I40" s="49"/>
    </row>
    <row r="41" ht="69.75" customHeight="1" spans="1:9">
      <c r="A41" s="25"/>
      <c r="B41" s="26"/>
      <c r="C41" s="27"/>
      <c r="D41" s="26"/>
      <c r="E41" s="42">
        <v>2</v>
      </c>
      <c r="F41" s="28" t="s">
        <v>77</v>
      </c>
      <c r="G41" s="26"/>
      <c r="H41" s="27"/>
      <c r="I41" s="49"/>
    </row>
    <row r="42" ht="81.75" customHeight="1" spans="1:9">
      <c r="A42" s="25"/>
      <c r="B42" s="26"/>
      <c r="C42" s="27"/>
      <c r="D42" s="26"/>
      <c r="E42" s="27">
        <v>3</v>
      </c>
      <c r="F42" s="35" t="s">
        <v>78</v>
      </c>
      <c r="G42" s="26"/>
      <c r="H42" s="27"/>
      <c r="I42" s="49"/>
    </row>
    <row r="43" ht="25.5" customHeight="1" spans="1:9">
      <c r="A43" s="25">
        <v>3</v>
      </c>
      <c r="B43" s="33" t="s">
        <v>79</v>
      </c>
      <c r="C43" s="34"/>
      <c r="D43" s="33"/>
      <c r="E43" s="34"/>
      <c r="F43" s="33"/>
      <c r="G43" s="33"/>
      <c r="H43" s="33"/>
      <c r="I43" s="49"/>
    </row>
    <row r="44" ht="36" spans="1:9">
      <c r="A44" s="25"/>
      <c r="B44" s="26"/>
      <c r="C44" s="27" t="s">
        <v>16</v>
      </c>
      <c r="D44" s="28" t="s">
        <v>80</v>
      </c>
      <c r="E44" s="42"/>
      <c r="F44" s="28" t="s">
        <v>81</v>
      </c>
      <c r="G44" s="33" t="s">
        <v>82</v>
      </c>
      <c r="H44" s="27">
        <v>2</v>
      </c>
      <c r="I44" s="49">
        <v>0.5</v>
      </c>
    </row>
    <row r="45" ht="18" spans="1:9">
      <c r="A45" s="25"/>
      <c r="B45" s="26"/>
      <c r="C45" s="27" t="s">
        <v>26</v>
      </c>
      <c r="D45" s="28" t="s">
        <v>83</v>
      </c>
      <c r="E45" s="42"/>
      <c r="F45" s="26"/>
      <c r="G45" s="26"/>
      <c r="H45" s="27">
        <v>2</v>
      </c>
      <c r="I45" s="49">
        <v>2</v>
      </c>
    </row>
    <row r="46" ht="36" spans="1:9">
      <c r="A46" s="25"/>
      <c r="B46" s="26"/>
      <c r="C46" s="27"/>
      <c r="D46" s="26"/>
      <c r="E46" s="42">
        <v>0</v>
      </c>
      <c r="F46" s="28" t="s">
        <v>84</v>
      </c>
      <c r="G46" s="26"/>
      <c r="H46" s="27"/>
      <c r="I46" s="49"/>
    </row>
    <row r="47" ht="50.25" customHeight="1" spans="1:9">
      <c r="A47" s="25"/>
      <c r="B47" s="26"/>
      <c r="C47" s="27"/>
      <c r="D47" s="26"/>
      <c r="E47" s="42">
        <v>1</v>
      </c>
      <c r="F47" s="28" t="s">
        <v>85</v>
      </c>
      <c r="G47" s="26"/>
      <c r="H47" s="27"/>
      <c r="I47" s="49"/>
    </row>
    <row r="48" ht="54" customHeight="1" spans="1:9">
      <c r="A48" s="25"/>
      <c r="B48" s="26"/>
      <c r="C48" s="27"/>
      <c r="D48" s="26"/>
      <c r="E48" s="42">
        <v>2</v>
      </c>
      <c r="F48" s="28" t="s">
        <v>86</v>
      </c>
      <c r="G48" s="26"/>
      <c r="H48" s="27"/>
      <c r="I48" s="49"/>
    </row>
    <row r="49" ht="93" customHeight="1" spans="1:9">
      <c r="A49" s="25"/>
      <c r="B49" s="26"/>
      <c r="C49" s="27"/>
      <c r="D49" s="26"/>
      <c r="E49" s="27">
        <v>3</v>
      </c>
      <c r="F49" s="35" t="s">
        <v>87</v>
      </c>
      <c r="G49" s="26"/>
      <c r="H49" s="27"/>
      <c r="I49" s="49"/>
    </row>
    <row r="50" ht="29.25" customHeight="1" spans="1:9">
      <c r="A50" s="31">
        <v>4</v>
      </c>
      <c r="B50" s="33" t="s">
        <v>88</v>
      </c>
      <c r="C50" s="34"/>
      <c r="D50" s="33"/>
      <c r="E50" s="34"/>
      <c r="F50" s="33"/>
      <c r="G50" s="33"/>
      <c r="H50" s="33"/>
      <c r="I50" s="49"/>
    </row>
    <row r="51" ht="36" spans="1:9">
      <c r="A51" s="25"/>
      <c r="B51" s="26"/>
      <c r="C51" s="34" t="s">
        <v>16</v>
      </c>
      <c r="D51" s="28" t="s">
        <v>89</v>
      </c>
      <c r="E51" s="42"/>
      <c r="F51" s="28" t="s">
        <v>90</v>
      </c>
      <c r="G51" s="33" t="s">
        <v>91</v>
      </c>
      <c r="H51" s="27">
        <v>2</v>
      </c>
      <c r="I51" s="49" t="s">
        <v>92</v>
      </c>
    </row>
    <row r="52" ht="18" spans="1:9">
      <c r="A52" s="30"/>
      <c r="B52" s="6"/>
      <c r="C52" s="34" t="s">
        <v>26</v>
      </c>
      <c r="D52" s="28" t="s">
        <v>93</v>
      </c>
      <c r="E52" s="45"/>
      <c r="F52" s="38"/>
      <c r="G52" s="26"/>
      <c r="H52" s="27">
        <v>2</v>
      </c>
      <c r="I52" s="49">
        <v>2</v>
      </c>
    </row>
    <row r="53" ht="18" spans="1:9">
      <c r="A53" s="25"/>
      <c r="B53" s="26"/>
      <c r="C53" s="31"/>
      <c r="D53" s="38"/>
      <c r="E53" s="42">
        <v>0</v>
      </c>
      <c r="F53" s="28" t="s">
        <v>94</v>
      </c>
      <c r="G53" s="30"/>
      <c r="H53" s="30"/>
      <c r="I53" s="45"/>
    </row>
    <row r="54" ht="18" spans="1:9">
      <c r="A54" s="25"/>
      <c r="B54" s="26"/>
      <c r="C54" s="27"/>
      <c r="D54" s="26"/>
      <c r="E54" s="42">
        <v>1</v>
      </c>
      <c r="F54" s="28" t="s">
        <v>95</v>
      </c>
      <c r="G54" s="26"/>
      <c r="H54" s="27"/>
      <c r="I54" s="49"/>
    </row>
    <row r="55" ht="50.25" customHeight="1" spans="1:9">
      <c r="A55" s="25"/>
      <c r="B55" s="26"/>
      <c r="C55" s="27"/>
      <c r="D55" s="26"/>
      <c r="E55" s="42">
        <v>2</v>
      </c>
      <c r="F55" s="28" t="s">
        <v>96</v>
      </c>
      <c r="G55" s="26"/>
      <c r="H55" s="27"/>
      <c r="I55" s="49"/>
    </row>
    <row r="56" ht="90.75" customHeight="1" spans="1:9">
      <c r="A56" s="25"/>
      <c r="B56" s="26"/>
      <c r="C56" s="27"/>
      <c r="D56" s="26"/>
      <c r="E56" s="42">
        <v>3</v>
      </c>
      <c r="F56" s="28" t="s">
        <v>97</v>
      </c>
      <c r="G56" s="26"/>
      <c r="H56" s="27"/>
      <c r="I56" s="49"/>
    </row>
    <row r="57" s="8" customFormat="1" ht="27.75" customHeight="1" spans="1:9">
      <c r="A57" s="31">
        <v>5</v>
      </c>
      <c r="B57" s="33" t="s">
        <v>98</v>
      </c>
      <c r="C57" s="33"/>
      <c r="D57" s="33"/>
      <c r="E57" s="33"/>
      <c r="F57" s="33"/>
      <c r="G57" s="33"/>
      <c r="H57" s="33"/>
      <c r="I57" s="49"/>
    </row>
    <row r="58" ht="36" spans="1:9">
      <c r="A58" s="32"/>
      <c r="B58" s="6"/>
      <c r="C58" s="31" t="s">
        <v>16</v>
      </c>
      <c r="D58" s="28" t="s">
        <v>99</v>
      </c>
      <c r="E58" s="46"/>
      <c r="F58" s="28" t="s">
        <v>99</v>
      </c>
      <c r="G58" s="33" t="s">
        <v>100</v>
      </c>
      <c r="H58" s="31">
        <v>2</v>
      </c>
      <c r="I58" s="49" t="s">
        <v>92</v>
      </c>
    </row>
    <row r="59" ht="47.25" customHeight="1" spans="1:9">
      <c r="A59" s="36" t="s">
        <v>101</v>
      </c>
      <c r="B59" s="39" t="s">
        <v>102</v>
      </c>
      <c r="C59" s="39"/>
      <c r="D59" s="39"/>
      <c r="E59" s="39"/>
      <c r="F59" s="39"/>
      <c r="G59" s="39"/>
      <c r="H59" s="47"/>
      <c r="I59" s="55">
        <f>SUM(I60:I85)</f>
        <v>15</v>
      </c>
    </row>
    <row r="60" ht="16" customHeight="1" spans="1:9">
      <c r="A60" s="25">
        <v>1</v>
      </c>
      <c r="B60" s="33" t="s">
        <v>103</v>
      </c>
      <c r="C60" s="34"/>
      <c r="D60" s="33"/>
      <c r="E60" s="34"/>
      <c r="F60" s="33"/>
      <c r="G60" s="33"/>
      <c r="H60" s="33"/>
      <c r="I60" s="49"/>
    </row>
    <row r="61" ht="55.5" customHeight="1" spans="1:9">
      <c r="A61" s="25"/>
      <c r="B61" s="26"/>
      <c r="C61" s="34" t="s">
        <v>16</v>
      </c>
      <c r="D61" s="28" t="s">
        <v>104</v>
      </c>
      <c r="E61" s="42"/>
      <c r="F61" s="28" t="s">
        <v>105</v>
      </c>
      <c r="G61" s="33" t="s">
        <v>106</v>
      </c>
      <c r="H61" s="27">
        <v>3</v>
      </c>
      <c r="I61" s="49">
        <v>2</v>
      </c>
    </row>
    <row r="62" ht="65.25" customHeight="1" spans="1:9">
      <c r="A62" s="25"/>
      <c r="B62" s="26"/>
      <c r="C62" s="34" t="s">
        <v>16</v>
      </c>
      <c r="D62" s="28" t="s">
        <v>107</v>
      </c>
      <c r="E62" s="42"/>
      <c r="F62" s="28" t="s">
        <v>108</v>
      </c>
      <c r="G62" s="33" t="s">
        <v>109</v>
      </c>
      <c r="H62" s="27">
        <v>3</v>
      </c>
      <c r="I62" s="49">
        <v>2</v>
      </c>
    </row>
    <row r="63" ht="60.75" customHeight="1" spans="1:9">
      <c r="A63" s="32"/>
      <c r="B63" s="6"/>
      <c r="C63" s="31" t="s">
        <v>16</v>
      </c>
      <c r="D63" s="28" t="s">
        <v>110</v>
      </c>
      <c r="E63" s="45"/>
      <c r="F63" s="43" t="s">
        <v>111</v>
      </c>
      <c r="G63" s="28" t="s">
        <v>112</v>
      </c>
      <c r="H63" s="27">
        <v>3</v>
      </c>
      <c r="I63" s="49">
        <v>1</v>
      </c>
    </row>
    <row r="64" ht="16" customHeight="1" spans="1:9">
      <c r="A64" s="25">
        <v>2</v>
      </c>
      <c r="B64" s="33" t="s">
        <v>113</v>
      </c>
      <c r="C64" s="33"/>
      <c r="D64" s="33"/>
      <c r="E64" s="33"/>
      <c r="F64" s="33"/>
      <c r="G64" s="33"/>
      <c r="H64" s="33"/>
      <c r="I64" s="49"/>
    </row>
    <row r="65" ht="53" spans="1:9">
      <c r="A65" s="25"/>
      <c r="B65" s="26"/>
      <c r="C65" s="34" t="s">
        <v>16</v>
      </c>
      <c r="D65" s="28" t="s">
        <v>114</v>
      </c>
      <c r="E65" s="42"/>
      <c r="F65" s="28" t="s">
        <v>115</v>
      </c>
      <c r="G65" s="33" t="s">
        <v>116</v>
      </c>
      <c r="H65" s="27">
        <v>3</v>
      </c>
      <c r="I65" s="49">
        <v>0.5</v>
      </c>
    </row>
    <row r="66" ht="29.25" customHeight="1" spans="1:9">
      <c r="A66" s="25"/>
      <c r="B66" s="26"/>
      <c r="C66" s="27" t="s">
        <v>26</v>
      </c>
      <c r="D66" s="28" t="s">
        <v>117</v>
      </c>
      <c r="E66" s="42"/>
      <c r="F66" s="5"/>
      <c r="G66" s="26"/>
      <c r="H66" s="27">
        <v>3</v>
      </c>
      <c r="I66" s="49">
        <v>2</v>
      </c>
    </row>
    <row r="67" ht="36" spans="1:9">
      <c r="A67" s="25"/>
      <c r="B67" s="26"/>
      <c r="C67" s="27"/>
      <c r="D67" s="26"/>
      <c r="E67" s="42">
        <v>0</v>
      </c>
      <c r="F67" s="28" t="s">
        <v>118</v>
      </c>
      <c r="G67" s="26"/>
      <c r="H67" s="27"/>
      <c r="I67" s="49"/>
    </row>
    <row r="68" ht="36" spans="1:9">
      <c r="A68" s="25"/>
      <c r="B68" s="26"/>
      <c r="C68" s="27"/>
      <c r="D68" s="26"/>
      <c r="E68" s="42">
        <v>1</v>
      </c>
      <c r="F68" s="28" t="s">
        <v>119</v>
      </c>
      <c r="G68" s="26"/>
      <c r="H68" s="27"/>
      <c r="I68" s="49"/>
    </row>
    <row r="69" ht="53" spans="1:9">
      <c r="A69" s="25"/>
      <c r="B69" s="26"/>
      <c r="C69" s="27"/>
      <c r="D69" s="26"/>
      <c r="E69" s="42">
        <v>2</v>
      </c>
      <c r="F69" s="44" t="s">
        <v>120</v>
      </c>
      <c r="G69" s="26"/>
      <c r="H69" s="27"/>
      <c r="I69" s="49"/>
    </row>
    <row r="70" ht="102.75" customHeight="1" spans="1:9">
      <c r="A70" s="25"/>
      <c r="B70" s="26"/>
      <c r="C70" s="27"/>
      <c r="D70" s="26"/>
      <c r="E70" s="27">
        <v>3</v>
      </c>
      <c r="F70" s="5" t="s">
        <v>121</v>
      </c>
      <c r="G70" s="26"/>
      <c r="H70" s="27"/>
      <c r="I70" s="49"/>
    </row>
    <row r="71" s="8" customFormat="1" ht="36" spans="1:9">
      <c r="A71" s="25"/>
      <c r="B71" s="26"/>
      <c r="C71" s="27" t="s">
        <v>36</v>
      </c>
      <c r="D71" s="26" t="s">
        <v>122</v>
      </c>
      <c r="E71" s="27"/>
      <c r="F71" s="28"/>
      <c r="G71" s="26"/>
      <c r="H71" s="27">
        <v>3</v>
      </c>
      <c r="I71" s="49">
        <v>2</v>
      </c>
    </row>
    <row r="72" ht="53" spans="1:9">
      <c r="A72" s="32"/>
      <c r="B72" s="6"/>
      <c r="C72" s="31"/>
      <c r="D72" s="5"/>
      <c r="E72" s="45">
        <v>0</v>
      </c>
      <c r="F72" s="5" t="s">
        <v>123</v>
      </c>
      <c r="G72" s="6"/>
      <c r="H72" s="27"/>
      <c r="I72" s="31"/>
    </row>
    <row r="73" ht="36" spans="1:9">
      <c r="A73" s="32"/>
      <c r="B73" s="6"/>
      <c r="C73" s="31"/>
      <c r="D73" s="5"/>
      <c r="E73" s="45">
        <v>1</v>
      </c>
      <c r="F73" s="5" t="s">
        <v>124</v>
      </c>
      <c r="G73" s="6"/>
      <c r="H73" s="27"/>
      <c r="I73" s="31"/>
    </row>
    <row r="74" ht="53" spans="1:9">
      <c r="A74" s="32"/>
      <c r="B74" s="6"/>
      <c r="C74" s="31"/>
      <c r="D74" s="5"/>
      <c r="E74" s="45">
        <v>2</v>
      </c>
      <c r="F74" s="5" t="s">
        <v>125</v>
      </c>
      <c r="G74" s="6"/>
      <c r="H74" s="27"/>
      <c r="I74" s="31"/>
    </row>
    <row r="75" ht="72.75" customHeight="1" spans="1:9">
      <c r="A75" s="32"/>
      <c r="B75" s="6"/>
      <c r="C75" s="31"/>
      <c r="D75" s="5"/>
      <c r="E75" s="42">
        <v>3</v>
      </c>
      <c r="F75" s="28" t="s">
        <v>126</v>
      </c>
      <c r="G75" s="6"/>
      <c r="H75" s="27"/>
      <c r="I75" s="31"/>
    </row>
    <row r="76" ht="16" customHeight="1" spans="1:9">
      <c r="A76" s="42">
        <v>3</v>
      </c>
      <c r="B76" s="33" t="s">
        <v>127</v>
      </c>
      <c r="C76" s="34"/>
      <c r="D76" s="33"/>
      <c r="E76" s="34"/>
      <c r="F76" s="33"/>
      <c r="G76" s="33"/>
      <c r="H76" s="33"/>
      <c r="I76" s="72"/>
    </row>
    <row r="77" ht="36" spans="1:9">
      <c r="A77" s="25"/>
      <c r="B77" s="26"/>
      <c r="C77" s="27" t="s">
        <v>16</v>
      </c>
      <c r="D77" s="28" t="s">
        <v>128</v>
      </c>
      <c r="E77" s="42"/>
      <c r="F77" s="28" t="s">
        <v>129</v>
      </c>
      <c r="G77" s="33" t="s">
        <v>130</v>
      </c>
      <c r="H77" s="27">
        <v>3</v>
      </c>
      <c r="I77" s="49">
        <v>0.5</v>
      </c>
    </row>
    <row r="78" ht="18" spans="1:9">
      <c r="A78" s="25"/>
      <c r="B78" s="26"/>
      <c r="C78" s="27" t="s">
        <v>26</v>
      </c>
      <c r="D78" s="28" t="s">
        <v>131</v>
      </c>
      <c r="E78" s="27"/>
      <c r="F78" s="26"/>
      <c r="G78" s="26"/>
      <c r="H78" s="27">
        <v>3</v>
      </c>
      <c r="I78" s="49">
        <v>2</v>
      </c>
    </row>
    <row r="79" ht="36" spans="1:9">
      <c r="A79" s="25"/>
      <c r="B79" s="26"/>
      <c r="C79" s="27"/>
      <c r="D79" s="26"/>
      <c r="E79" s="27">
        <v>0</v>
      </c>
      <c r="F79" s="28" t="s">
        <v>132</v>
      </c>
      <c r="G79" s="26"/>
      <c r="H79" s="27"/>
      <c r="I79" s="49"/>
    </row>
    <row r="80" ht="36" spans="1:9">
      <c r="A80" s="32"/>
      <c r="B80" s="6"/>
      <c r="C80" s="31"/>
      <c r="D80" s="5"/>
      <c r="E80" s="31">
        <v>1</v>
      </c>
      <c r="F80" s="28" t="s">
        <v>133</v>
      </c>
      <c r="G80" s="6"/>
      <c r="H80" s="27"/>
      <c r="I80" s="73"/>
    </row>
    <row r="81" ht="71" spans="1:9">
      <c r="A81" s="32"/>
      <c r="B81" s="6"/>
      <c r="C81" s="31"/>
      <c r="D81" s="5"/>
      <c r="E81" s="31">
        <v>2</v>
      </c>
      <c r="F81" s="28" t="s">
        <v>134</v>
      </c>
      <c r="G81" s="6"/>
      <c r="H81" s="27"/>
      <c r="I81" s="73"/>
    </row>
    <row r="82" ht="88" spans="1:9">
      <c r="A82" s="32"/>
      <c r="B82" s="6"/>
      <c r="C82" s="31"/>
      <c r="D82" s="5"/>
      <c r="E82" s="42">
        <v>3</v>
      </c>
      <c r="F82" s="28" t="s">
        <v>135</v>
      </c>
      <c r="G82" s="6"/>
      <c r="H82" s="27"/>
      <c r="I82" s="73"/>
    </row>
    <row r="83" ht="31.5" customHeight="1" spans="1:9">
      <c r="A83" s="31">
        <v>4</v>
      </c>
      <c r="B83" s="56" t="s">
        <v>136</v>
      </c>
      <c r="C83" s="27"/>
      <c r="D83" s="56"/>
      <c r="E83" s="27"/>
      <c r="F83" s="56"/>
      <c r="G83" s="56"/>
      <c r="H83" s="56"/>
      <c r="I83" s="73"/>
    </row>
    <row r="84" ht="53" customHeight="1" spans="1:9">
      <c r="A84" s="31"/>
      <c r="B84" s="56"/>
      <c r="C84" s="31" t="s">
        <v>16</v>
      </c>
      <c r="D84" s="35" t="s">
        <v>137</v>
      </c>
      <c r="E84" s="31"/>
      <c r="F84" s="28" t="s">
        <v>138</v>
      </c>
      <c r="G84" s="6" t="s">
        <v>139</v>
      </c>
      <c r="H84" s="27">
        <v>3</v>
      </c>
      <c r="I84" s="49">
        <v>2</v>
      </c>
    </row>
    <row r="85" ht="54" customHeight="1" spans="1:9">
      <c r="A85" s="31"/>
      <c r="B85" s="56"/>
      <c r="C85" s="4" t="s">
        <v>16</v>
      </c>
      <c r="D85" s="56" t="s">
        <v>140</v>
      </c>
      <c r="E85" s="27"/>
      <c r="F85" s="56" t="s">
        <v>141</v>
      </c>
      <c r="G85" s="56"/>
      <c r="H85" s="27">
        <v>8</v>
      </c>
      <c r="I85" s="74">
        <v>1</v>
      </c>
    </row>
    <row r="86" ht="47.25" customHeight="1" spans="1:9">
      <c r="A86" s="36" t="s">
        <v>142</v>
      </c>
      <c r="B86" s="39" t="s">
        <v>143</v>
      </c>
      <c r="C86" s="39"/>
      <c r="D86" s="39"/>
      <c r="E86" s="39"/>
      <c r="F86" s="39"/>
      <c r="G86" s="39"/>
      <c r="H86" s="39"/>
      <c r="I86" s="53">
        <f>SUM(I88:I108)</f>
        <v>10</v>
      </c>
    </row>
    <row r="87" ht="29.25" customHeight="1" spans="1:9">
      <c r="A87" s="25">
        <v>1</v>
      </c>
      <c r="B87" s="22" t="s">
        <v>144</v>
      </c>
      <c r="C87" s="27"/>
      <c r="D87" s="26"/>
      <c r="E87" s="42"/>
      <c r="F87" s="26"/>
      <c r="G87" s="26"/>
      <c r="H87" s="27"/>
      <c r="I87" s="49"/>
    </row>
    <row r="88" ht="71" spans="1:9">
      <c r="A88" s="25"/>
      <c r="B88" s="26"/>
      <c r="C88" s="31" t="s">
        <v>16</v>
      </c>
      <c r="D88" s="28" t="s">
        <v>145</v>
      </c>
      <c r="E88" s="45"/>
      <c r="F88" s="26" t="s">
        <v>146</v>
      </c>
      <c r="G88" s="69" t="s">
        <v>147</v>
      </c>
      <c r="H88" s="27">
        <v>4</v>
      </c>
      <c r="I88" s="49">
        <v>2</v>
      </c>
    </row>
    <row r="89" ht="24" customHeight="1" spans="1:9">
      <c r="A89" s="25"/>
      <c r="B89" s="26"/>
      <c r="C89" s="31" t="s">
        <v>26</v>
      </c>
      <c r="D89" s="5" t="s">
        <v>148</v>
      </c>
      <c r="E89" s="45"/>
      <c r="F89" s="28"/>
      <c r="G89" s="6"/>
      <c r="H89" s="27">
        <v>4</v>
      </c>
      <c r="I89" s="49">
        <v>2</v>
      </c>
    </row>
    <row r="90" ht="36" spans="1:9">
      <c r="A90" s="25"/>
      <c r="B90" s="26"/>
      <c r="C90" s="31"/>
      <c r="D90" s="5"/>
      <c r="E90" s="45">
        <v>0</v>
      </c>
      <c r="F90" s="28" t="s">
        <v>149</v>
      </c>
      <c r="G90" s="6"/>
      <c r="H90" s="27"/>
      <c r="I90" s="49"/>
    </row>
    <row r="91" ht="36" spans="1:9">
      <c r="A91" s="25"/>
      <c r="B91" s="26"/>
      <c r="C91" s="31"/>
      <c r="D91" s="5"/>
      <c r="E91" s="45">
        <v>1</v>
      </c>
      <c r="F91" s="28" t="s">
        <v>150</v>
      </c>
      <c r="G91" s="6"/>
      <c r="H91" s="27"/>
      <c r="I91" s="49"/>
    </row>
    <row r="92" ht="53" spans="1:9">
      <c r="A92" s="25"/>
      <c r="B92" s="26"/>
      <c r="C92" s="31"/>
      <c r="D92" s="5"/>
      <c r="E92" s="45">
        <v>2</v>
      </c>
      <c r="F92" s="28" t="s">
        <v>151</v>
      </c>
      <c r="G92" s="6"/>
      <c r="H92" s="27"/>
      <c r="I92" s="49"/>
    </row>
    <row r="93" ht="77.25" customHeight="1" spans="1:9">
      <c r="A93" s="25"/>
      <c r="B93" s="26"/>
      <c r="C93" s="31"/>
      <c r="D93" s="5"/>
      <c r="E93" s="27">
        <v>3</v>
      </c>
      <c r="F93" s="28" t="s">
        <v>152</v>
      </c>
      <c r="G93" s="6"/>
      <c r="H93" s="27"/>
      <c r="I93" s="49"/>
    </row>
    <row r="94" ht="31.5" customHeight="1" spans="1:9">
      <c r="A94" s="25">
        <v>2</v>
      </c>
      <c r="B94" s="56" t="s">
        <v>153</v>
      </c>
      <c r="C94" s="27"/>
      <c r="D94" s="56"/>
      <c r="E94" s="27"/>
      <c r="F94" s="56"/>
      <c r="G94" s="56"/>
      <c r="H94" s="56"/>
      <c r="I94" s="49"/>
    </row>
    <row r="95" ht="36" spans="1:9">
      <c r="A95" s="25"/>
      <c r="B95" s="26"/>
      <c r="C95" s="34" t="s">
        <v>16</v>
      </c>
      <c r="D95" s="28" t="s">
        <v>154</v>
      </c>
      <c r="E95" s="45"/>
      <c r="F95" s="28" t="s">
        <v>155</v>
      </c>
      <c r="G95" s="33" t="s">
        <v>156</v>
      </c>
      <c r="H95" s="27">
        <v>4</v>
      </c>
      <c r="I95" s="49">
        <v>1</v>
      </c>
    </row>
    <row r="96" ht="53" spans="1:9">
      <c r="A96" s="25"/>
      <c r="B96" s="26"/>
      <c r="C96" s="34" t="s">
        <v>16</v>
      </c>
      <c r="D96" s="28" t="s">
        <v>157</v>
      </c>
      <c r="E96" s="42"/>
      <c r="F96" s="28" t="s">
        <v>158</v>
      </c>
      <c r="G96" s="33" t="s">
        <v>159</v>
      </c>
      <c r="H96" s="27">
        <v>4</v>
      </c>
      <c r="I96" s="49">
        <v>0.5</v>
      </c>
    </row>
    <row r="97" ht="18" spans="1:9">
      <c r="A97" s="25">
        <v>3</v>
      </c>
      <c r="B97" s="26" t="s">
        <v>160</v>
      </c>
      <c r="C97" s="27"/>
      <c r="D97" s="28"/>
      <c r="E97" s="42"/>
      <c r="F97" s="28"/>
      <c r="G97" s="33"/>
      <c r="H97" s="27"/>
      <c r="I97" s="49"/>
    </row>
    <row r="98" ht="18" spans="1:9">
      <c r="A98" s="25"/>
      <c r="B98" s="33"/>
      <c r="C98" s="27" t="s">
        <v>26</v>
      </c>
      <c r="D98" s="26" t="s">
        <v>161</v>
      </c>
      <c r="E98" s="27"/>
      <c r="F98" s="26"/>
      <c r="G98" s="26"/>
      <c r="H98" s="27">
        <v>4</v>
      </c>
      <c r="I98" s="49">
        <v>2</v>
      </c>
    </row>
    <row r="99" ht="53" spans="1:9">
      <c r="A99" s="25"/>
      <c r="B99" s="26"/>
      <c r="C99" s="34"/>
      <c r="D99" s="28"/>
      <c r="E99" s="34">
        <v>0</v>
      </c>
      <c r="F99" s="28" t="s">
        <v>162</v>
      </c>
      <c r="G99" s="33"/>
      <c r="H99" s="27"/>
      <c r="I99" s="49"/>
    </row>
    <row r="100" ht="36" spans="1:9">
      <c r="A100" s="25"/>
      <c r="B100" s="26"/>
      <c r="C100" s="34"/>
      <c r="D100" s="28"/>
      <c r="E100" s="34">
        <v>1</v>
      </c>
      <c r="F100" s="28" t="s">
        <v>163</v>
      </c>
      <c r="G100" s="33"/>
      <c r="H100" s="27"/>
      <c r="I100" s="49"/>
    </row>
    <row r="101" ht="53" spans="1:9">
      <c r="A101" s="25"/>
      <c r="B101" s="33"/>
      <c r="C101" s="27"/>
      <c r="D101" s="26"/>
      <c r="E101" s="27">
        <v>2</v>
      </c>
      <c r="F101" s="26" t="s">
        <v>164</v>
      </c>
      <c r="G101" s="26"/>
      <c r="H101" s="27"/>
      <c r="I101" s="49"/>
    </row>
    <row r="102" ht="88.5" customHeight="1" spans="1:9">
      <c r="A102" s="25"/>
      <c r="B102" s="33"/>
      <c r="C102" s="27"/>
      <c r="D102" s="26"/>
      <c r="E102" s="42">
        <v>3</v>
      </c>
      <c r="F102" s="28" t="s">
        <v>165</v>
      </c>
      <c r="G102" s="26"/>
      <c r="H102" s="27"/>
      <c r="I102" s="49"/>
    </row>
    <row r="103" ht="18" spans="1:9">
      <c r="A103" s="25">
        <v>4</v>
      </c>
      <c r="B103" s="26" t="s">
        <v>166</v>
      </c>
      <c r="C103" s="31"/>
      <c r="D103" s="28"/>
      <c r="E103" s="34"/>
      <c r="F103" s="28"/>
      <c r="G103" s="33"/>
      <c r="H103" s="33"/>
      <c r="I103" s="75"/>
    </row>
    <row r="104" ht="53" spans="1:9">
      <c r="A104" s="25"/>
      <c r="B104" s="26"/>
      <c r="C104" s="34" t="s">
        <v>16</v>
      </c>
      <c r="D104" s="28" t="s">
        <v>167</v>
      </c>
      <c r="E104" s="34"/>
      <c r="F104" s="28" t="s">
        <v>168</v>
      </c>
      <c r="G104" s="33" t="s">
        <v>169</v>
      </c>
      <c r="H104" s="34">
        <v>4</v>
      </c>
      <c r="I104" s="75">
        <v>0.5</v>
      </c>
    </row>
    <row r="105" ht="36" spans="1:9">
      <c r="A105" s="25"/>
      <c r="B105" s="33"/>
      <c r="C105" s="27" t="s">
        <v>26</v>
      </c>
      <c r="D105" s="26" t="s">
        <v>170</v>
      </c>
      <c r="E105" s="42"/>
      <c r="F105" s="26"/>
      <c r="G105" s="26"/>
      <c r="H105" s="27">
        <v>4</v>
      </c>
      <c r="I105" s="49">
        <v>2</v>
      </c>
    </row>
    <row r="106" ht="36" spans="1:9">
      <c r="A106" s="25"/>
      <c r="B106" s="26"/>
      <c r="C106" s="34"/>
      <c r="D106" s="28"/>
      <c r="E106" s="34">
        <v>0</v>
      </c>
      <c r="F106" s="28" t="s">
        <v>171</v>
      </c>
      <c r="G106" s="33"/>
      <c r="H106" s="33"/>
      <c r="I106" s="75"/>
    </row>
    <row r="107" ht="36" spans="1:9">
      <c r="A107" s="25"/>
      <c r="B107" s="26"/>
      <c r="C107" s="34"/>
      <c r="D107" s="28"/>
      <c r="E107" s="34">
        <v>1</v>
      </c>
      <c r="F107" s="26" t="s">
        <v>172</v>
      </c>
      <c r="G107" s="26"/>
      <c r="H107" s="27"/>
      <c r="I107" s="49"/>
    </row>
    <row r="108" ht="36" spans="1:9">
      <c r="A108" s="25"/>
      <c r="B108" s="26"/>
      <c r="C108" s="27"/>
      <c r="D108" s="26"/>
      <c r="E108" s="34">
        <v>2</v>
      </c>
      <c r="F108" s="28" t="s">
        <v>173</v>
      </c>
      <c r="G108" s="26"/>
      <c r="H108" s="27"/>
      <c r="I108" s="49"/>
    </row>
    <row r="109" ht="62.25" customHeight="1" spans="1:9">
      <c r="A109" s="25"/>
      <c r="B109" s="26"/>
      <c r="C109" s="27"/>
      <c r="D109" s="26"/>
      <c r="E109" s="42">
        <v>3</v>
      </c>
      <c r="F109" s="28" t="s">
        <v>174</v>
      </c>
      <c r="G109" s="26"/>
      <c r="H109" s="27"/>
      <c r="I109" s="49"/>
    </row>
    <row r="110" ht="32.25" customHeight="1" spans="1:9">
      <c r="A110" s="57" t="s">
        <v>175</v>
      </c>
      <c r="B110" s="58" t="s">
        <v>176</v>
      </c>
      <c r="C110" s="59"/>
      <c r="D110" s="60"/>
      <c r="E110" s="70"/>
      <c r="F110" s="60"/>
      <c r="G110" s="60"/>
      <c r="H110" s="60"/>
      <c r="I110" s="48">
        <f>SUM(I112:I129)</f>
        <v>10</v>
      </c>
    </row>
    <row r="111" ht="31.5" customHeight="1" spans="1:9">
      <c r="A111" s="31">
        <v>1</v>
      </c>
      <c r="B111" s="61" t="s">
        <v>177</v>
      </c>
      <c r="C111" s="62"/>
      <c r="D111" s="61"/>
      <c r="E111" s="62"/>
      <c r="F111" s="61"/>
      <c r="G111" s="61"/>
      <c r="H111" s="61"/>
      <c r="I111" s="49"/>
    </row>
    <row r="112" ht="61" customHeight="1" spans="1:9">
      <c r="A112" s="31"/>
      <c r="B112" s="6"/>
      <c r="C112" s="62" t="s">
        <v>16</v>
      </c>
      <c r="D112" s="63" t="s">
        <v>178</v>
      </c>
      <c r="E112" s="45"/>
      <c r="F112" s="63" t="s">
        <v>179</v>
      </c>
      <c r="G112" s="61" t="s">
        <v>180</v>
      </c>
      <c r="H112" s="62">
        <v>5</v>
      </c>
      <c r="I112" s="76">
        <v>1.5</v>
      </c>
    </row>
    <row r="113" ht="46.5" customHeight="1" spans="1:9">
      <c r="A113" s="31"/>
      <c r="B113" s="6"/>
      <c r="C113" s="62" t="s">
        <v>16</v>
      </c>
      <c r="D113" s="63" t="s">
        <v>181</v>
      </c>
      <c r="E113" s="45"/>
      <c r="F113" s="44" t="s">
        <v>182</v>
      </c>
      <c r="G113" s="61" t="s">
        <v>183</v>
      </c>
      <c r="H113" s="62">
        <v>5</v>
      </c>
      <c r="I113" s="76">
        <v>1.5</v>
      </c>
    </row>
    <row r="114" ht="45.75" customHeight="1" spans="1:9">
      <c r="A114" s="31">
        <v>2</v>
      </c>
      <c r="B114" s="61" t="s">
        <v>184</v>
      </c>
      <c r="C114" s="62"/>
      <c r="D114" s="61"/>
      <c r="E114" s="62"/>
      <c r="F114" s="61"/>
      <c r="G114" s="61"/>
      <c r="H114" s="61"/>
      <c r="I114" s="31"/>
    </row>
    <row r="115" ht="67.5" customHeight="1" spans="1:9">
      <c r="A115" s="64"/>
      <c r="B115" s="6"/>
      <c r="C115" s="62" t="s">
        <v>16</v>
      </c>
      <c r="D115" s="63" t="s">
        <v>185</v>
      </c>
      <c r="E115" s="45"/>
      <c r="F115" s="63" t="s">
        <v>186</v>
      </c>
      <c r="G115" s="43" t="s">
        <v>187</v>
      </c>
      <c r="H115" s="62">
        <v>5</v>
      </c>
      <c r="I115" s="76">
        <v>0.5</v>
      </c>
    </row>
    <row r="116" ht="115.5" customHeight="1" spans="1:9">
      <c r="A116" s="64"/>
      <c r="B116" s="6"/>
      <c r="C116" s="62" t="s">
        <v>26</v>
      </c>
      <c r="D116" s="63" t="s">
        <v>188</v>
      </c>
      <c r="E116" s="62"/>
      <c r="F116" s="5"/>
      <c r="G116" s="6"/>
      <c r="H116" s="27">
        <v>5</v>
      </c>
      <c r="I116" s="49">
        <v>2</v>
      </c>
    </row>
    <row r="117" ht="60.75" customHeight="1" spans="1:9">
      <c r="A117" s="64"/>
      <c r="B117" s="6"/>
      <c r="C117" s="31"/>
      <c r="D117" s="5"/>
      <c r="E117" s="62">
        <v>0</v>
      </c>
      <c r="F117" s="63" t="s">
        <v>189</v>
      </c>
      <c r="G117" s="6"/>
      <c r="H117" s="27"/>
      <c r="I117" s="49"/>
    </row>
    <row r="118" ht="53" spans="1:9">
      <c r="A118" s="64"/>
      <c r="B118" s="6"/>
      <c r="C118" s="31"/>
      <c r="D118" s="5"/>
      <c r="E118" s="62">
        <v>1</v>
      </c>
      <c r="F118" s="63" t="s">
        <v>190</v>
      </c>
      <c r="G118" s="6"/>
      <c r="H118" s="27"/>
      <c r="I118" s="49"/>
    </row>
    <row r="119" ht="53" spans="1:9">
      <c r="A119" s="64"/>
      <c r="B119" s="6"/>
      <c r="C119" s="31"/>
      <c r="D119" s="5"/>
      <c r="E119" s="62">
        <v>2</v>
      </c>
      <c r="F119" s="63" t="s">
        <v>191</v>
      </c>
      <c r="G119" s="6"/>
      <c r="H119" s="27"/>
      <c r="I119" s="49"/>
    </row>
    <row r="120" ht="53" spans="1:9">
      <c r="A120" s="64"/>
      <c r="B120" s="6"/>
      <c r="C120" s="31"/>
      <c r="D120" s="5"/>
      <c r="E120" s="42">
        <v>3</v>
      </c>
      <c r="F120" s="28" t="s">
        <v>192</v>
      </c>
      <c r="G120" s="6"/>
      <c r="H120" s="27"/>
      <c r="I120" s="49"/>
    </row>
    <row r="121" ht="18" spans="1:9">
      <c r="A121" s="31">
        <v>3</v>
      </c>
      <c r="B121" s="65" t="s">
        <v>193</v>
      </c>
      <c r="C121" s="66"/>
      <c r="D121" s="65"/>
      <c r="E121" s="66"/>
      <c r="F121" s="65"/>
      <c r="G121" s="65"/>
      <c r="H121" s="65"/>
      <c r="I121" s="49"/>
    </row>
    <row r="122" ht="31.5" customHeight="1" spans="1:9">
      <c r="A122" s="64"/>
      <c r="B122" s="6"/>
      <c r="C122" s="66" t="s">
        <v>16</v>
      </c>
      <c r="D122" s="67" t="s">
        <v>194</v>
      </c>
      <c r="E122" s="45"/>
      <c r="F122" s="67" t="s">
        <v>195</v>
      </c>
      <c r="G122" s="65" t="s">
        <v>196</v>
      </c>
      <c r="H122" s="66">
        <v>5</v>
      </c>
      <c r="I122" s="77">
        <v>0.5</v>
      </c>
    </row>
    <row r="123" ht="48" customHeight="1" spans="1:9">
      <c r="A123" s="31">
        <v>4</v>
      </c>
      <c r="B123" s="68" t="s">
        <v>197</v>
      </c>
      <c r="C123" s="31"/>
      <c r="D123" s="68"/>
      <c r="E123" s="31"/>
      <c r="F123" s="68"/>
      <c r="G123" s="68"/>
      <c r="H123" s="68"/>
      <c r="I123" s="49"/>
    </row>
    <row r="124" ht="78.75" customHeight="1" spans="1:9">
      <c r="A124" s="32"/>
      <c r="B124" s="6"/>
      <c r="C124" s="66" t="s">
        <v>26</v>
      </c>
      <c r="D124" s="67" t="s">
        <v>198</v>
      </c>
      <c r="E124" s="66"/>
      <c r="F124" s="5"/>
      <c r="G124" s="6"/>
      <c r="H124" s="27">
        <v>5</v>
      </c>
      <c r="I124" s="49">
        <v>2</v>
      </c>
    </row>
    <row r="125" ht="67.5" customHeight="1" spans="1:9">
      <c r="A125" s="32"/>
      <c r="B125" s="6"/>
      <c r="C125" s="31"/>
      <c r="D125" s="5"/>
      <c r="E125" s="71">
        <v>0</v>
      </c>
      <c r="F125" s="44" t="s">
        <v>199</v>
      </c>
      <c r="G125" s="6"/>
      <c r="H125" s="27"/>
      <c r="I125" s="49"/>
    </row>
    <row r="126" ht="36" spans="1:9">
      <c r="A126" s="32"/>
      <c r="B126" s="6"/>
      <c r="C126" s="31"/>
      <c r="D126" s="5"/>
      <c r="E126" s="71">
        <v>1</v>
      </c>
      <c r="F126" s="44" t="s">
        <v>200</v>
      </c>
      <c r="G126" s="6"/>
      <c r="H126" s="27"/>
      <c r="I126" s="49"/>
    </row>
    <row r="127" ht="36" customHeight="1" spans="1:9">
      <c r="A127" s="32"/>
      <c r="B127" s="6"/>
      <c r="C127" s="31"/>
      <c r="D127" s="5"/>
      <c r="E127" s="71">
        <v>2</v>
      </c>
      <c r="F127" s="44" t="s">
        <v>201</v>
      </c>
      <c r="G127" s="6"/>
      <c r="H127" s="27"/>
      <c r="I127" s="49"/>
    </row>
    <row r="128" ht="31.5" customHeight="1" spans="1:9">
      <c r="A128" s="32"/>
      <c r="B128" s="6"/>
      <c r="C128" s="31"/>
      <c r="D128" s="5"/>
      <c r="E128" s="42">
        <v>3</v>
      </c>
      <c r="F128" s="28" t="s">
        <v>202</v>
      </c>
      <c r="G128" s="6"/>
      <c r="H128" s="27"/>
      <c r="I128" s="49"/>
    </row>
    <row r="129" ht="32.25" customHeight="1" spans="1:9">
      <c r="A129" s="32"/>
      <c r="B129" s="6"/>
      <c r="C129" s="31" t="s">
        <v>16</v>
      </c>
      <c r="D129" s="26" t="s">
        <v>203</v>
      </c>
      <c r="E129" s="71"/>
      <c r="F129" s="88" t="s">
        <v>204</v>
      </c>
      <c r="G129" s="6" t="s">
        <v>205</v>
      </c>
      <c r="H129" s="27">
        <v>5</v>
      </c>
      <c r="I129" s="49">
        <v>2</v>
      </c>
    </row>
    <row r="130" ht="30" customHeight="1" spans="1:9">
      <c r="A130" s="57" t="s">
        <v>206</v>
      </c>
      <c r="B130" s="78" t="s">
        <v>207</v>
      </c>
      <c r="C130" s="59"/>
      <c r="D130" s="60"/>
      <c r="E130" s="70"/>
      <c r="F130" s="60"/>
      <c r="G130" s="60"/>
      <c r="H130" s="60"/>
      <c r="I130" s="48">
        <f>SUM(I131:I174)</f>
        <v>24</v>
      </c>
    </row>
    <row r="131" ht="36" spans="1:9">
      <c r="A131" s="27">
        <v>1</v>
      </c>
      <c r="B131" s="56" t="s">
        <v>208</v>
      </c>
      <c r="C131" s="27"/>
      <c r="D131" s="56"/>
      <c r="E131" s="27"/>
      <c r="F131" s="56"/>
      <c r="G131" s="56"/>
      <c r="H131" s="56"/>
      <c r="I131" s="52"/>
    </row>
    <row r="132" ht="36" spans="1:9">
      <c r="A132" s="27"/>
      <c r="B132" s="27"/>
      <c r="C132" s="79" t="s">
        <v>26</v>
      </c>
      <c r="D132" s="35" t="s">
        <v>209</v>
      </c>
      <c r="E132" s="27"/>
      <c r="F132" s="35"/>
      <c r="G132" s="27"/>
      <c r="H132" s="27">
        <v>6</v>
      </c>
      <c r="I132" s="52">
        <v>2</v>
      </c>
    </row>
    <row r="133" ht="43" customHeight="1" spans="1:9">
      <c r="A133" s="27"/>
      <c r="B133" s="27"/>
      <c r="C133" s="79"/>
      <c r="D133" s="35"/>
      <c r="E133" s="27">
        <v>0</v>
      </c>
      <c r="F133" s="35" t="s">
        <v>210</v>
      </c>
      <c r="G133" s="27"/>
      <c r="H133" s="27"/>
      <c r="I133" s="52"/>
    </row>
    <row r="134" ht="40" customHeight="1" spans="1:9">
      <c r="A134" s="80"/>
      <c r="B134" s="80"/>
      <c r="C134" s="81"/>
      <c r="D134" s="82"/>
      <c r="E134" s="27">
        <v>1</v>
      </c>
      <c r="F134" s="35" t="s">
        <v>211</v>
      </c>
      <c r="G134" s="80"/>
      <c r="H134" s="80"/>
      <c r="I134" s="89"/>
    </row>
    <row r="135" ht="39.75" customHeight="1" spans="1:9">
      <c r="A135" s="80"/>
      <c r="B135" s="80"/>
      <c r="C135" s="81"/>
      <c r="D135" s="82"/>
      <c r="E135" s="27">
        <v>2</v>
      </c>
      <c r="F135" s="35" t="s">
        <v>212</v>
      </c>
      <c r="G135" s="80"/>
      <c r="H135" s="80"/>
      <c r="I135" s="89"/>
    </row>
    <row r="136" ht="39.75" customHeight="1" spans="1:9">
      <c r="A136" s="80"/>
      <c r="B136" s="80"/>
      <c r="C136" s="81"/>
      <c r="D136" s="82"/>
      <c r="E136" s="27">
        <v>3</v>
      </c>
      <c r="F136" s="35" t="s">
        <v>213</v>
      </c>
      <c r="G136" s="80"/>
      <c r="H136" s="80"/>
      <c r="I136" s="89"/>
    </row>
    <row r="137" ht="97" customHeight="1" spans="1:9">
      <c r="A137" s="80"/>
      <c r="B137" s="80"/>
      <c r="C137" s="79" t="s">
        <v>16</v>
      </c>
      <c r="D137" s="35" t="s">
        <v>214</v>
      </c>
      <c r="E137" s="27"/>
      <c r="F137" s="35" t="s">
        <v>215</v>
      </c>
      <c r="G137" s="35" t="s">
        <v>216</v>
      </c>
      <c r="H137" s="27">
        <v>6</v>
      </c>
      <c r="I137" s="52">
        <v>1</v>
      </c>
    </row>
    <row r="138" ht="108" customHeight="1" spans="1:9">
      <c r="A138" s="80"/>
      <c r="B138" s="80"/>
      <c r="C138" s="27" t="s">
        <v>16</v>
      </c>
      <c r="D138" s="83" t="s">
        <v>217</v>
      </c>
      <c r="E138" s="27"/>
      <c r="F138" s="35" t="s">
        <v>218</v>
      </c>
      <c r="G138" s="35" t="s">
        <v>219</v>
      </c>
      <c r="H138" s="27">
        <v>6</v>
      </c>
      <c r="I138" s="52">
        <v>1</v>
      </c>
    </row>
    <row r="139" ht="129" customHeight="1" spans="1:9">
      <c r="A139" s="80"/>
      <c r="B139" s="80"/>
      <c r="C139" s="27" t="s">
        <v>16</v>
      </c>
      <c r="D139" s="35" t="s">
        <v>220</v>
      </c>
      <c r="E139" s="79"/>
      <c r="F139" s="35" t="s">
        <v>221</v>
      </c>
      <c r="G139" s="35" t="s">
        <v>222</v>
      </c>
      <c r="H139" s="27">
        <v>6</v>
      </c>
      <c r="I139" s="52">
        <v>1</v>
      </c>
    </row>
    <row r="140" ht="53" spans="1:9">
      <c r="A140" s="80"/>
      <c r="B140" s="80"/>
      <c r="C140" s="27" t="s">
        <v>26</v>
      </c>
      <c r="D140" s="35" t="s">
        <v>223</v>
      </c>
      <c r="E140" s="79"/>
      <c r="F140" s="35"/>
      <c r="G140" s="27"/>
      <c r="H140" s="27">
        <v>6</v>
      </c>
      <c r="I140" s="52">
        <v>2</v>
      </c>
    </row>
    <row r="141" ht="36" spans="1:9">
      <c r="A141" s="80"/>
      <c r="B141" s="80"/>
      <c r="C141" s="27"/>
      <c r="D141" s="35"/>
      <c r="E141" s="79">
        <v>0</v>
      </c>
      <c r="F141" s="35" t="s">
        <v>224</v>
      </c>
      <c r="G141" s="27"/>
      <c r="H141" s="27"/>
      <c r="I141" s="52"/>
    </row>
    <row r="142" ht="18" spans="1:9">
      <c r="A142" s="80"/>
      <c r="B142" s="84"/>
      <c r="C142" s="85"/>
      <c r="D142" s="86"/>
      <c r="E142" s="85">
        <v>1</v>
      </c>
      <c r="F142" s="35" t="s">
        <v>225</v>
      </c>
      <c r="G142" s="85"/>
      <c r="H142" s="85"/>
      <c r="I142" s="52"/>
    </row>
    <row r="143" ht="39" customHeight="1" spans="1:9">
      <c r="A143" s="80"/>
      <c r="B143" s="80"/>
      <c r="C143" s="85"/>
      <c r="D143" s="35"/>
      <c r="E143" s="27">
        <v>2</v>
      </c>
      <c r="F143" s="35" t="s">
        <v>226</v>
      </c>
      <c r="G143" s="27"/>
      <c r="H143" s="85"/>
      <c r="I143" s="90"/>
    </row>
    <row r="144" ht="71" spans="1:9">
      <c r="A144" s="80"/>
      <c r="B144" s="80"/>
      <c r="C144" s="85"/>
      <c r="D144" s="35"/>
      <c r="E144" s="42">
        <v>3</v>
      </c>
      <c r="F144" s="35" t="s">
        <v>227</v>
      </c>
      <c r="G144" s="27"/>
      <c r="H144" s="85"/>
      <c r="I144" s="90"/>
    </row>
    <row r="145" ht="65" customHeight="1" spans="1:9">
      <c r="A145" s="80"/>
      <c r="B145" s="80"/>
      <c r="C145" s="85" t="s">
        <v>16</v>
      </c>
      <c r="D145" s="35" t="s">
        <v>228</v>
      </c>
      <c r="E145" s="27"/>
      <c r="F145" s="35"/>
      <c r="G145" s="27"/>
      <c r="H145" s="85">
        <v>8</v>
      </c>
      <c r="I145" s="90">
        <v>1</v>
      </c>
    </row>
    <row r="146" ht="18" spans="1:9">
      <c r="A146" s="27">
        <v>2</v>
      </c>
      <c r="B146" s="33" t="s">
        <v>229</v>
      </c>
      <c r="C146" s="34"/>
      <c r="D146" s="33"/>
      <c r="E146" s="34"/>
      <c r="F146" s="33"/>
      <c r="G146" s="33"/>
      <c r="H146" s="33"/>
      <c r="I146" s="76"/>
    </row>
    <row r="147" ht="53" spans="1:9">
      <c r="A147" s="27"/>
      <c r="B147" s="62"/>
      <c r="C147" s="62" t="s">
        <v>16</v>
      </c>
      <c r="D147" s="28" t="s">
        <v>230</v>
      </c>
      <c r="E147" s="62"/>
      <c r="F147" s="28" t="s">
        <v>231</v>
      </c>
      <c r="G147" s="28" t="s">
        <v>232</v>
      </c>
      <c r="H147" s="62">
        <v>6</v>
      </c>
      <c r="I147" s="52">
        <v>2</v>
      </c>
    </row>
    <row r="148" ht="77.25" customHeight="1" spans="1:9">
      <c r="A148" s="27"/>
      <c r="B148" s="27"/>
      <c r="C148" s="62" t="s">
        <v>16</v>
      </c>
      <c r="D148" s="28" t="s">
        <v>233</v>
      </c>
      <c r="E148" s="62"/>
      <c r="F148" s="28" t="s">
        <v>234</v>
      </c>
      <c r="G148" s="28" t="s">
        <v>235</v>
      </c>
      <c r="H148" s="27">
        <v>6</v>
      </c>
      <c r="I148" s="52">
        <v>2</v>
      </c>
    </row>
    <row r="149" ht="36" spans="1:9">
      <c r="A149" s="27"/>
      <c r="B149" s="27"/>
      <c r="C149" s="27" t="s">
        <v>26</v>
      </c>
      <c r="D149" s="28" t="s">
        <v>236</v>
      </c>
      <c r="E149" s="62"/>
      <c r="F149" s="28"/>
      <c r="G149" s="27"/>
      <c r="H149" s="27">
        <v>6</v>
      </c>
      <c r="I149" s="52">
        <v>2</v>
      </c>
    </row>
    <row r="150" ht="36" spans="1:9">
      <c r="A150" s="27"/>
      <c r="B150" s="27"/>
      <c r="C150" s="27"/>
      <c r="D150" s="35"/>
      <c r="E150" s="62">
        <v>0</v>
      </c>
      <c r="F150" s="28" t="s">
        <v>237</v>
      </c>
      <c r="G150" s="27"/>
      <c r="H150" s="27"/>
      <c r="I150" s="52"/>
    </row>
    <row r="151" ht="53" spans="1:9">
      <c r="A151" s="27"/>
      <c r="B151" s="27"/>
      <c r="C151" s="27"/>
      <c r="D151" s="35"/>
      <c r="E151" s="62">
        <v>1</v>
      </c>
      <c r="F151" s="28" t="s">
        <v>238</v>
      </c>
      <c r="G151" s="27"/>
      <c r="H151" s="27"/>
      <c r="I151" s="52"/>
    </row>
    <row r="152" ht="53" spans="1:9">
      <c r="A152" s="27"/>
      <c r="B152" s="34"/>
      <c r="C152" s="34"/>
      <c r="D152" s="28"/>
      <c r="E152" s="34">
        <v>2</v>
      </c>
      <c r="F152" s="28" t="s">
        <v>239</v>
      </c>
      <c r="G152" s="34"/>
      <c r="H152" s="34"/>
      <c r="I152" s="52"/>
    </row>
    <row r="153" ht="90.75" customHeight="1" spans="1:9">
      <c r="A153" s="27"/>
      <c r="B153" s="34"/>
      <c r="C153" s="34"/>
      <c r="D153" s="28"/>
      <c r="E153" s="42">
        <v>3</v>
      </c>
      <c r="F153" s="28" t="s">
        <v>240</v>
      </c>
      <c r="G153" s="34"/>
      <c r="H153" s="34"/>
      <c r="I153" s="52"/>
    </row>
    <row r="154" ht="18" spans="1:9">
      <c r="A154" s="27">
        <v>3</v>
      </c>
      <c r="B154" s="33" t="s">
        <v>241</v>
      </c>
      <c r="C154" s="34"/>
      <c r="D154" s="33"/>
      <c r="E154" s="34"/>
      <c r="F154" s="33"/>
      <c r="G154" s="33"/>
      <c r="H154" s="33"/>
      <c r="I154" s="52"/>
    </row>
    <row r="155" ht="37.5" customHeight="1" spans="1:9">
      <c r="A155" s="27"/>
      <c r="B155" s="34"/>
      <c r="C155" s="34" t="s">
        <v>16</v>
      </c>
      <c r="D155" s="28" t="s">
        <v>242</v>
      </c>
      <c r="E155" s="34"/>
      <c r="F155" s="28" t="s">
        <v>243</v>
      </c>
      <c r="G155" s="28" t="s">
        <v>244</v>
      </c>
      <c r="H155" s="34">
        <v>6</v>
      </c>
      <c r="I155" s="52">
        <v>1</v>
      </c>
    </row>
    <row r="156" ht="38" customHeight="1" spans="1:9">
      <c r="A156" s="27"/>
      <c r="B156" s="34"/>
      <c r="C156" s="34" t="s">
        <v>16</v>
      </c>
      <c r="D156" s="28" t="s">
        <v>245</v>
      </c>
      <c r="E156" s="34"/>
      <c r="F156" s="28" t="s">
        <v>246</v>
      </c>
      <c r="G156" s="28" t="s">
        <v>247</v>
      </c>
      <c r="H156" s="34">
        <v>6</v>
      </c>
      <c r="I156" s="52">
        <v>2</v>
      </c>
    </row>
    <row r="157" ht="36" spans="1:9">
      <c r="A157" s="27"/>
      <c r="B157" s="34"/>
      <c r="C157" s="34" t="s">
        <v>26</v>
      </c>
      <c r="D157" s="28" t="s">
        <v>248</v>
      </c>
      <c r="E157" s="34"/>
      <c r="F157" s="28"/>
      <c r="G157" s="34"/>
      <c r="H157" s="34">
        <v>6</v>
      </c>
      <c r="I157" s="52">
        <v>0.5</v>
      </c>
    </row>
    <row r="158" ht="36" spans="1:9">
      <c r="A158" s="27"/>
      <c r="B158" s="34"/>
      <c r="C158" s="34"/>
      <c r="D158" s="28"/>
      <c r="E158" s="34">
        <v>0</v>
      </c>
      <c r="F158" s="28" t="s">
        <v>249</v>
      </c>
      <c r="G158" s="34"/>
      <c r="H158" s="34"/>
      <c r="I158" s="52"/>
    </row>
    <row r="159" ht="50" customHeight="1" spans="1:9">
      <c r="A159" s="27"/>
      <c r="B159" s="27"/>
      <c r="C159" s="27"/>
      <c r="D159" s="35"/>
      <c r="E159" s="62">
        <v>1</v>
      </c>
      <c r="F159" s="28" t="s">
        <v>250</v>
      </c>
      <c r="G159" s="34"/>
      <c r="H159" s="27"/>
      <c r="I159" s="52"/>
    </row>
    <row r="160" ht="53" spans="1:9">
      <c r="A160" s="27"/>
      <c r="B160" s="27"/>
      <c r="C160" s="27"/>
      <c r="D160" s="28"/>
      <c r="E160" s="62">
        <v>2</v>
      </c>
      <c r="F160" s="28" t="s">
        <v>251</v>
      </c>
      <c r="G160" s="27"/>
      <c r="H160" s="27"/>
      <c r="I160" s="52"/>
    </row>
    <row r="161" ht="40" customHeight="1" spans="1:9">
      <c r="A161" s="27"/>
      <c r="B161" s="27"/>
      <c r="C161" s="27"/>
      <c r="D161" s="28"/>
      <c r="E161" s="42">
        <v>3</v>
      </c>
      <c r="F161" s="28" t="s">
        <v>252</v>
      </c>
      <c r="G161" s="27"/>
      <c r="H161" s="27"/>
      <c r="I161" s="52"/>
    </row>
    <row r="162" ht="18" spans="1:9">
      <c r="A162" s="27">
        <v>4</v>
      </c>
      <c r="B162" s="33" t="s">
        <v>253</v>
      </c>
      <c r="C162" s="34"/>
      <c r="D162" s="33"/>
      <c r="E162" s="34"/>
      <c r="F162" s="33"/>
      <c r="G162" s="33"/>
      <c r="H162" s="33"/>
      <c r="I162" s="52"/>
    </row>
    <row r="163" ht="71" spans="1:9">
      <c r="A163" s="27"/>
      <c r="B163" s="27"/>
      <c r="C163" s="27" t="s">
        <v>16</v>
      </c>
      <c r="D163" s="28" t="s">
        <v>254</v>
      </c>
      <c r="E163" s="62"/>
      <c r="F163" s="28" t="s">
        <v>255</v>
      </c>
      <c r="G163" s="28" t="s">
        <v>256</v>
      </c>
      <c r="H163" s="27">
        <v>6</v>
      </c>
      <c r="I163" s="52">
        <v>2</v>
      </c>
    </row>
    <row r="164" ht="18" spans="1:9">
      <c r="A164" s="27"/>
      <c r="B164" s="27"/>
      <c r="C164" s="27" t="s">
        <v>26</v>
      </c>
      <c r="D164" s="28" t="s">
        <v>257</v>
      </c>
      <c r="E164" s="62"/>
      <c r="F164" s="28"/>
      <c r="G164" s="27"/>
      <c r="H164" s="27">
        <v>6</v>
      </c>
      <c r="I164" s="52">
        <v>2</v>
      </c>
    </row>
    <row r="165" ht="42.75" customHeight="1" spans="1:9">
      <c r="A165" s="27"/>
      <c r="B165" s="27"/>
      <c r="C165" s="27"/>
      <c r="D165" s="28"/>
      <c r="E165" s="62">
        <v>0</v>
      </c>
      <c r="F165" s="28" t="s">
        <v>258</v>
      </c>
      <c r="G165" s="27"/>
      <c r="H165" s="27"/>
      <c r="I165" s="52"/>
    </row>
    <row r="166" ht="45" customHeight="1" spans="1:9">
      <c r="A166" s="27"/>
      <c r="B166" s="27"/>
      <c r="C166" s="27"/>
      <c r="D166" s="28"/>
      <c r="E166" s="62">
        <v>1</v>
      </c>
      <c r="F166" s="28" t="s">
        <v>259</v>
      </c>
      <c r="G166" s="27"/>
      <c r="H166" s="27"/>
      <c r="I166" s="52"/>
    </row>
    <row r="167" ht="36" spans="1:9">
      <c r="A167" s="27"/>
      <c r="B167" s="27"/>
      <c r="C167" s="27"/>
      <c r="D167" s="28"/>
      <c r="E167" s="62">
        <v>2</v>
      </c>
      <c r="F167" s="28" t="s">
        <v>260</v>
      </c>
      <c r="G167" s="27"/>
      <c r="H167" s="27"/>
      <c r="I167" s="52"/>
    </row>
    <row r="168" ht="32.25" customHeight="1" spans="1:9">
      <c r="A168" s="27"/>
      <c r="B168" s="27"/>
      <c r="C168" s="27"/>
      <c r="D168" s="28"/>
      <c r="E168" s="42">
        <v>3</v>
      </c>
      <c r="F168" s="28" t="s">
        <v>261</v>
      </c>
      <c r="G168" s="27"/>
      <c r="H168" s="27"/>
      <c r="I168" s="52"/>
    </row>
    <row r="169" ht="33.75" customHeight="1" spans="1:9">
      <c r="A169" s="27"/>
      <c r="B169" s="27"/>
      <c r="C169" s="27" t="s">
        <v>26</v>
      </c>
      <c r="D169" s="28" t="s">
        <v>262</v>
      </c>
      <c r="E169" s="62"/>
      <c r="F169" s="28"/>
      <c r="G169" s="27"/>
      <c r="H169" s="27">
        <v>6</v>
      </c>
      <c r="I169" s="52">
        <v>2</v>
      </c>
    </row>
    <row r="170" ht="18" spans="1:9">
      <c r="A170" s="27"/>
      <c r="B170" s="27"/>
      <c r="C170" s="27"/>
      <c r="D170" s="28"/>
      <c r="E170" s="62">
        <v>0</v>
      </c>
      <c r="F170" s="28" t="s">
        <v>263</v>
      </c>
      <c r="G170" s="27"/>
      <c r="H170" s="27"/>
      <c r="I170" s="52"/>
    </row>
    <row r="171" ht="36" spans="1:9">
      <c r="A171" s="27"/>
      <c r="B171" s="27"/>
      <c r="C171" s="27"/>
      <c r="D171" s="28"/>
      <c r="E171" s="62">
        <v>1</v>
      </c>
      <c r="F171" s="28" t="s">
        <v>264</v>
      </c>
      <c r="G171" s="27"/>
      <c r="H171" s="27"/>
      <c r="I171" s="52"/>
    </row>
    <row r="172" ht="53" spans="1:9">
      <c r="A172" s="27"/>
      <c r="B172" s="27"/>
      <c r="C172" s="27"/>
      <c r="D172" s="28"/>
      <c r="E172" s="62">
        <v>2</v>
      </c>
      <c r="F172" s="28" t="s">
        <v>265</v>
      </c>
      <c r="G172" s="27"/>
      <c r="H172" s="27"/>
      <c r="I172" s="52"/>
    </row>
    <row r="173" ht="100.5" customHeight="1" spans="1:9">
      <c r="A173" s="27"/>
      <c r="B173" s="27"/>
      <c r="C173" s="27"/>
      <c r="D173" s="28"/>
      <c r="E173" s="42">
        <v>3</v>
      </c>
      <c r="F173" s="28" t="s">
        <v>266</v>
      </c>
      <c r="G173" s="27"/>
      <c r="H173" s="27"/>
      <c r="I173" s="52"/>
    </row>
    <row r="174" ht="58" customHeight="1" spans="1:9">
      <c r="A174" s="27"/>
      <c r="B174" s="27"/>
      <c r="C174" s="27" t="s">
        <v>16</v>
      </c>
      <c r="D174" s="28" t="s">
        <v>267</v>
      </c>
      <c r="E174" s="62"/>
      <c r="F174" s="28" t="s">
        <v>268</v>
      </c>
      <c r="G174" s="28" t="s">
        <v>269</v>
      </c>
      <c r="H174" s="27">
        <v>6</v>
      </c>
      <c r="I174" s="52">
        <v>0.5</v>
      </c>
    </row>
    <row r="175" ht="23" customHeight="1" spans="1:9">
      <c r="A175" s="57" t="s">
        <v>270</v>
      </c>
      <c r="B175" s="87" t="s">
        <v>271</v>
      </c>
      <c r="C175" s="59"/>
      <c r="D175" s="60"/>
      <c r="E175" s="70"/>
      <c r="F175" s="60"/>
      <c r="G175" s="60"/>
      <c r="H175" s="60"/>
      <c r="I175" s="48">
        <f>SUM(I176:I213)</f>
        <v>15.5</v>
      </c>
    </row>
    <row r="176" ht="31.5" customHeight="1" spans="1:9">
      <c r="A176" s="27">
        <v>1</v>
      </c>
      <c r="B176" s="33" t="s">
        <v>272</v>
      </c>
      <c r="C176" s="33"/>
      <c r="D176" s="33"/>
      <c r="E176" s="33"/>
      <c r="F176" s="33"/>
      <c r="G176" s="33"/>
      <c r="H176" s="33"/>
      <c r="I176" s="91"/>
    </row>
    <row r="177" ht="36" spans="1:9">
      <c r="A177" s="27"/>
      <c r="B177" s="27"/>
      <c r="C177" s="34" t="s">
        <v>16</v>
      </c>
      <c r="D177" s="28" t="s">
        <v>273</v>
      </c>
      <c r="E177" s="34"/>
      <c r="F177" s="28" t="s">
        <v>274</v>
      </c>
      <c r="G177" s="28" t="s">
        <v>275</v>
      </c>
      <c r="H177" s="34">
        <v>7</v>
      </c>
      <c r="I177" s="75">
        <v>0.5</v>
      </c>
    </row>
    <row r="178" ht="53" spans="1:9">
      <c r="A178" s="27"/>
      <c r="B178" s="27"/>
      <c r="C178" s="34" t="s">
        <v>16</v>
      </c>
      <c r="D178" s="28" t="s">
        <v>276</v>
      </c>
      <c r="E178" s="34"/>
      <c r="F178" s="28" t="s">
        <v>277</v>
      </c>
      <c r="G178" s="28" t="s">
        <v>278</v>
      </c>
      <c r="H178" s="34">
        <v>7</v>
      </c>
      <c r="I178" s="75">
        <v>0.5</v>
      </c>
    </row>
    <row r="179" ht="51" customHeight="1" spans="1:9">
      <c r="A179" s="27"/>
      <c r="B179" s="27"/>
      <c r="C179" s="34" t="s">
        <v>26</v>
      </c>
      <c r="D179" s="28" t="s">
        <v>279</v>
      </c>
      <c r="E179" s="34"/>
      <c r="F179" s="28"/>
      <c r="G179" s="34"/>
      <c r="H179" s="34">
        <v>7</v>
      </c>
      <c r="I179" s="75">
        <v>2</v>
      </c>
    </row>
    <row r="180" ht="36" spans="1:9">
      <c r="A180" s="27"/>
      <c r="B180" s="27"/>
      <c r="C180" s="27"/>
      <c r="D180" s="35"/>
      <c r="E180" s="34">
        <v>0</v>
      </c>
      <c r="F180" s="28" t="s">
        <v>280</v>
      </c>
      <c r="G180" s="27"/>
      <c r="H180" s="27"/>
      <c r="I180" s="52"/>
    </row>
    <row r="181" ht="36" spans="1:9">
      <c r="A181" s="27"/>
      <c r="B181" s="27"/>
      <c r="C181" s="27"/>
      <c r="D181" s="35"/>
      <c r="E181" s="34">
        <v>1</v>
      </c>
      <c r="F181" s="28" t="s">
        <v>281</v>
      </c>
      <c r="G181" s="27"/>
      <c r="H181" s="27"/>
      <c r="I181" s="52"/>
    </row>
    <row r="182" ht="53" spans="1:9">
      <c r="A182" s="27"/>
      <c r="B182" s="27"/>
      <c r="C182" s="27"/>
      <c r="D182" s="35"/>
      <c r="E182" s="34">
        <v>2</v>
      </c>
      <c r="F182" s="28" t="s">
        <v>282</v>
      </c>
      <c r="G182" s="27"/>
      <c r="H182" s="27"/>
      <c r="I182" s="52"/>
    </row>
    <row r="183" ht="93" customHeight="1" spans="1:9">
      <c r="A183" s="27"/>
      <c r="B183" s="27"/>
      <c r="C183" s="27"/>
      <c r="D183" s="35"/>
      <c r="E183" s="42">
        <v>3</v>
      </c>
      <c r="F183" s="28" t="s">
        <v>283</v>
      </c>
      <c r="G183" s="27"/>
      <c r="H183" s="27"/>
      <c r="I183" s="52"/>
    </row>
    <row r="184" ht="36" spans="1:9">
      <c r="A184" s="27"/>
      <c r="B184" s="27"/>
      <c r="C184" s="27" t="s">
        <v>26</v>
      </c>
      <c r="D184" s="35" t="s">
        <v>284</v>
      </c>
      <c r="E184" s="34"/>
      <c r="F184" s="28"/>
      <c r="G184" s="27"/>
      <c r="H184" s="27">
        <v>7</v>
      </c>
      <c r="I184" s="52">
        <v>2</v>
      </c>
    </row>
    <row r="185" ht="36" spans="1:9">
      <c r="A185" s="27"/>
      <c r="B185" s="27"/>
      <c r="C185" s="27"/>
      <c r="D185" s="35"/>
      <c r="E185" s="34">
        <v>0</v>
      </c>
      <c r="F185" s="28" t="s">
        <v>285</v>
      </c>
      <c r="G185" s="27"/>
      <c r="H185" s="27"/>
      <c r="I185" s="52"/>
    </row>
    <row r="186" ht="36" spans="1:9">
      <c r="A186" s="27"/>
      <c r="B186" s="27"/>
      <c r="C186" s="27"/>
      <c r="D186" s="35"/>
      <c r="E186" s="34">
        <v>1</v>
      </c>
      <c r="F186" s="28" t="s">
        <v>286</v>
      </c>
      <c r="G186" s="27"/>
      <c r="H186" s="27"/>
      <c r="I186" s="52"/>
    </row>
    <row r="187" ht="53" spans="1:9">
      <c r="A187" s="27"/>
      <c r="B187" s="27"/>
      <c r="C187" s="27"/>
      <c r="D187" s="35"/>
      <c r="E187" s="34">
        <v>2</v>
      </c>
      <c r="F187" s="28" t="s">
        <v>287</v>
      </c>
      <c r="G187" s="27"/>
      <c r="H187" s="27"/>
      <c r="I187" s="52"/>
    </row>
    <row r="188" ht="96" customHeight="1" spans="1:9">
      <c r="A188" s="27"/>
      <c r="B188" s="27"/>
      <c r="C188" s="27"/>
      <c r="D188" s="35"/>
      <c r="E188" s="42">
        <v>3</v>
      </c>
      <c r="F188" s="28" t="s">
        <v>288</v>
      </c>
      <c r="G188" s="27"/>
      <c r="H188" s="27"/>
      <c r="I188" s="52"/>
    </row>
    <row r="189" ht="31.5" customHeight="1" spans="1:9">
      <c r="A189" s="34">
        <v>2</v>
      </c>
      <c r="B189" s="28" t="s">
        <v>289</v>
      </c>
      <c r="C189" s="28"/>
      <c r="D189" s="28"/>
      <c r="E189" s="28"/>
      <c r="F189" s="28"/>
      <c r="G189" s="28"/>
      <c r="H189" s="28"/>
      <c r="I189" s="52"/>
    </row>
    <row r="190" ht="53" spans="1:9">
      <c r="A190" s="27"/>
      <c r="B190" s="27"/>
      <c r="C190" s="34" t="s">
        <v>16</v>
      </c>
      <c r="D190" s="28" t="s">
        <v>290</v>
      </c>
      <c r="E190" s="34"/>
      <c r="F190" s="28" t="s">
        <v>291</v>
      </c>
      <c r="G190" s="28" t="s">
        <v>292</v>
      </c>
      <c r="H190" s="34">
        <v>7</v>
      </c>
      <c r="I190" s="75">
        <v>2</v>
      </c>
    </row>
    <row r="191" ht="27.75" customHeight="1" spans="1:9">
      <c r="A191" s="27"/>
      <c r="B191" s="27"/>
      <c r="C191" s="34" t="s">
        <v>26</v>
      </c>
      <c r="D191" s="28" t="s">
        <v>293</v>
      </c>
      <c r="E191" s="34"/>
      <c r="F191" s="28"/>
      <c r="G191" s="34"/>
      <c r="H191" s="34">
        <v>7</v>
      </c>
      <c r="I191" s="75">
        <v>2</v>
      </c>
    </row>
    <row r="192" ht="36" spans="1:9">
      <c r="A192" s="27"/>
      <c r="B192" s="27"/>
      <c r="C192" s="27"/>
      <c r="D192" s="35"/>
      <c r="E192" s="34">
        <v>0</v>
      </c>
      <c r="F192" s="28" t="s">
        <v>294</v>
      </c>
      <c r="G192" s="27"/>
      <c r="H192" s="27"/>
      <c r="I192" s="52"/>
    </row>
    <row r="193" ht="36" spans="1:9">
      <c r="A193" s="27"/>
      <c r="B193" s="27"/>
      <c r="C193" s="27"/>
      <c r="D193" s="35"/>
      <c r="E193" s="34">
        <v>1</v>
      </c>
      <c r="F193" s="28" t="s">
        <v>295</v>
      </c>
      <c r="G193" s="27"/>
      <c r="H193" s="27"/>
      <c r="I193" s="52"/>
    </row>
    <row r="194" ht="53" spans="1:9">
      <c r="A194" s="27"/>
      <c r="B194" s="27"/>
      <c r="C194" s="27"/>
      <c r="D194" s="35"/>
      <c r="E194" s="34">
        <v>2</v>
      </c>
      <c r="F194" s="28" t="s">
        <v>296</v>
      </c>
      <c r="G194" s="27"/>
      <c r="H194" s="27"/>
      <c r="I194" s="52"/>
    </row>
    <row r="195" ht="87.75" customHeight="1" spans="1:9">
      <c r="A195" s="27"/>
      <c r="B195" s="27"/>
      <c r="C195" s="27"/>
      <c r="D195" s="35"/>
      <c r="E195" s="42">
        <v>3</v>
      </c>
      <c r="F195" s="28" t="s">
        <v>297</v>
      </c>
      <c r="G195" s="27"/>
      <c r="H195" s="27"/>
      <c r="I195" s="52"/>
    </row>
    <row r="196" ht="25.5" customHeight="1" spans="1:9">
      <c r="A196" s="34">
        <v>3</v>
      </c>
      <c r="B196" s="28" t="s">
        <v>298</v>
      </c>
      <c r="C196" s="28"/>
      <c r="D196" s="28"/>
      <c r="E196" s="28"/>
      <c r="F196" s="28"/>
      <c r="G196" s="28"/>
      <c r="H196" s="28"/>
      <c r="I196" s="52"/>
    </row>
    <row r="197" ht="18" spans="1:9">
      <c r="A197" s="27"/>
      <c r="B197" s="27"/>
      <c r="C197" s="34" t="s">
        <v>26</v>
      </c>
      <c r="D197" s="28" t="s">
        <v>299</v>
      </c>
      <c r="E197" s="34"/>
      <c r="F197" s="35"/>
      <c r="G197" s="27"/>
      <c r="H197" s="27">
        <v>7</v>
      </c>
      <c r="I197" s="52">
        <v>1</v>
      </c>
    </row>
    <row r="198" ht="53" customHeight="1" spans="1:9">
      <c r="A198" s="27"/>
      <c r="B198" s="27"/>
      <c r="C198" s="27"/>
      <c r="D198" s="35"/>
      <c r="E198" s="34">
        <v>0</v>
      </c>
      <c r="F198" s="28" t="s">
        <v>300</v>
      </c>
      <c r="G198" s="27"/>
      <c r="H198" s="27"/>
      <c r="I198" s="52"/>
    </row>
    <row r="199" ht="36" spans="1:9">
      <c r="A199" s="27"/>
      <c r="B199" s="27"/>
      <c r="C199" s="27"/>
      <c r="D199" s="35"/>
      <c r="E199" s="34">
        <v>1</v>
      </c>
      <c r="F199" s="28" t="s">
        <v>301</v>
      </c>
      <c r="G199" s="27"/>
      <c r="H199" s="27"/>
      <c r="I199" s="52"/>
    </row>
    <row r="200" ht="53" spans="1:9">
      <c r="A200" s="27"/>
      <c r="B200" s="27"/>
      <c r="C200" s="27"/>
      <c r="D200" s="35"/>
      <c r="E200" s="34">
        <v>2</v>
      </c>
      <c r="F200" s="28" t="s">
        <v>302</v>
      </c>
      <c r="G200" s="27"/>
      <c r="H200" s="27"/>
      <c r="I200" s="52"/>
    </row>
    <row r="201" ht="96" customHeight="1" spans="1:9">
      <c r="A201" s="27"/>
      <c r="B201" s="27"/>
      <c r="C201" s="27"/>
      <c r="D201" s="35"/>
      <c r="E201" s="42">
        <v>3</v>
      </c>
      <c r="F201" s="28" t="s">
        <v>303</v>
      </c>
      <c r="G201" s="27"/>
      <c r="H201" s="27"/>
      <c r="I201" s="52"/>
    </row>
    <row r="202" ht="27" customHeight="1" spans="1:9">
      <c r="A202" s="27"/>
      <c r="B202" s="27"/>
      <c r="C202" s="34" t="s">
        <v>26</v>
      </c>
      <c r="D202" s="28" t="s">
        <v>304</v>
      </c>
      <c r="E202" s="34"/>
      <c r="F202" s="35"/>
      <c r="G202" s="27"/>
      <c r="H202" s="27">
        <v>7</v>
      </c>
      <c r="I202" s="52">
        <v>2</v>
      </c>
    </row>
    <row r="203" ht="36" spans="1:9">
      <c r="A203" s="27"/>
      <c r="B203" s="27"/>
      <c r="C203" s="27"/>
      <c r="D203" s="35"/>
      <c r="E203" s="34">
        <v>0</v>
      </c>
      <c r="F203" s="28" t="s">
        <v>305</v>
      </c>
      <c r="G203" s="27"/>
      <c r="H203" s="27"/>
      <c r="I203" s="52"/>
    </row>
    <row r="204" ht="36" spans="1:9">
      <c r="A204" s="27"/>
      <c r="B204" s="27"/>
      <c r="C204" s="27"/>
      <c r="D204" s="35"/>
      <c r="E204" s="34">
        <v>1</v>
      </c>
      <c r="F204" s="28" t="s">
        <v>306</v>
      </c>
      <c r="G204" s="27"/>
      <c r="H204" s="27"/>
      <c r="I204" s="52"/>
    </row>
    <row r="205" ht="53" spans="1:9">
      <c r="A205" s="27"/>
      <c r="B205" s="27"/>
      <c r="C205" s="27"/>
      <c r="D205" s="35"/>
      <c r="E205" s="34">
        <v>2</v>
      </c>
      <c r="F205" s="28" t="s">
        <v>307</v>
      </c>
      <c r="G205" s="27"/>
      <c r="H205" s="27"/>
      <c r="I205" s="52"/>
    </row>
    <row r="206" ht="71" spans="1:9">
      <c r="A206" s="27"/>
      <c r="B206" s="27"/>
      <c r="C206" s="27"/>
      <c r="D206" s="35"/>
      <c r="E206" s="42">
        <v>3</v>
      </c>
      <c r="F206" s="28" t="s">
        <v>308</v>
      </c>
      <c r="G206" s="27"/>
      <c r="H206" s="27"/>
      <c r="I206" s="52"/>
    </row>
    <row r="207" ht="36" spans="1:9">
      <c r="A207" s="27"/>
      <c r="B207" s="27"/>
      <c r="C207" s="27" t="s">
        <v>26</v>
      </c>
      <c r="D207" s="35" t="s">
        <v>309</v>
      </c>
      <c r="E207" s="34"/>
      <c r="F207" s="28"/>
      <c r="G207" s="27"/>
      <c r="H207" s="27">
        <v>7</v>
      </c>
      <c r="I207" s="52">
        <v>1</v>
      </c>
    </row>
    <row r="208" ht="36" spans="1:9">
      <c r="A208" s="27"/>
      <c r="B208" s="27"/>
      <c r="C208" s="27"/>
      <c r="D208" s="35"/>
      <c r="E208" s="34">
        <v>0</v>
      </c>
      <c r="F208" s="28" t="s">
        <v>310</v>
      </c>
      <c r="G208" s="27"/>
      <c r="H208" s="27"/>
      <c r="I208" s="52"/>
    </row>
    <row r="209" ht="36" spans="1:9">
      <c r="A209" s="27"/>
      <c r="B209" s="27"/>
      <c r="C209" s="27"/>
      <c r="D209" s="35"/>
      <c r="E209" s="34">
        <v>1</v>
      </c>
      <c r="F209" s="28" t="s">
        <v>311</v>
      </c>
      <c r="G209" s="27"/>
      <c r="H209" s="27"/>
      <c r="I209" s="52"/>
    </row>
    <row r="210" ht="53" spans="1:9">
      <c r="A210" s="27"/>
      <c r="B210" s="27"/>
      <c r="C210" s="27"/>
      <c r="D210" s="35"/>
      <c r="E210" s="27">
        <v>2</v>
      </c>
      <c r="F210" s="35" t="s">
        <v>312</v>
      </c>
      <c r="G210" s="27"/>
      <c r="H210" s="27"/>
      <c r="I210" s="52"/>
    </row>
    <row r="211" ht="95.25" customHeight="1" spans="1:9">
      <c r="A211" s="27"/>
      <c r="B211" s="27"/>
      <c r="C211" s="27"/>
      <c r="D211" s="35"/>
      <c r="E211" s="42">
        <v>3</v>
      </c>
      <c r="F211" s="28" t="s">
        <v>313</v>
      </c>
      <c r="G211" s="27"/>
      <c r="H211" s="27"/>
      <c r="I211" s="52"/>
    </row>
    <row r="212" ht="36" spans="1:9">
      <c r="A212" s="27"/>
      <c r="B212" s="27"/>
      <c r="C212" s="27" t="s">
        <v>16</v>
      </c>
      <c r="D212" s="28" t="s">
        <v>54</v>
      </c>
      <c r="E212" s="30"/>
      <c r="F212" s="6" t="s">
        <v>55</v>
      </c>
      <c r="G212" s="26"/>
      <c r="H212" s="27">
        <v>8</v>
      </c>
      <c r="I212" s="49">
        <v>1</v>
      </c>
    </row>
    <row r="213" ht="92.25" customHeight="1" spans="1:9">
      <c r="A213" s="27"/>
      <c r="B213" s="27"/>
      <c r="C213" s="27" t="s">
        <v>16</v>
      </c>
      <c r="D213" s="35" t="s">
        <v>314</v>
      </c>
      <c r="E213" s="30"/>
      <c r="G213" s="27"/>
      <c r="H213" s="27">
        <v>9</v>
      </c>
      <c r="I213" s="52">
        <v>1.5</v>
      </c>
    </row>
    <row r="214" ht="29" customHeight="1" spans="1:9">
      <c r="A214" s="92"/>
      <c r="B214" s="93"/>
      <c r="C214" s="94"/>
      <c r="D214" s="95"/>
      <c r="E214" s="96"/>
      <c r="F214" s="95"/>
      <c r="G214" s="18" t="s">
        <v>315</v>
      </c>
      <c r="H214" s="18"/>
      <c r="I214" s="97">
        <f>SUM(I6,I31,I59,I86,I110,I130,I175)</f>
        <v>100</v>
      </c>
    </row>
  </sheetData>
  <mergeCells count="2">
    <mergeCell ref="B189:H189"/>
    <mergeCell ref="B196:H19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B16" sqref="B16"/>
    </sheetView>
  </sheetViews>
  <sheetFormatPr defaultColWidth="11" defaultRowHeight="17.6" outlineLevelCol="1"/>
  <cols>
    <col min="1" max="1" width="11" style="1"/>
    <col min="2" max="2" width="56.8308823529412" style="2" customWidth="1"/>
    <col min="3" max="16384" width="11" style="1"/>
  </cols>
  <sheetData>
    <row r="1" ht="28" customHeight="1" spans="1:2">
      <c r="A1" s="3" t="s">
        <v>316</v>
      </c>
      <c r="B1" s="3"/>
    </row>
    <row r="2" ht="36" spans="1:2">
      <c r="A2" s="4">
        <v>1</v>
      </c>
      <c r="B2" s="5" t="s">
        <v>14</v>
      </c>
    </row>
    <row r="3" ht="18" spans="1:2">
      <c r="A3" s="4">
        <v>2</v>
      </c>
      <c r="B3" s="5" t="s">
        <v>59</v>
      </c>
    </row>
    <row r="4" ht="18" spans="1:2">
      <c r="A4" s="4">
        <v>3</v>
      </c>
      <c r="B4" s="5" t="s">
        <v>317</v>
      </c>
    </row>
    <row r="5" ht="36" spans="1:2">
      <c r="A5" s="4">
        <v>4</v>
      </c>
      <c r="B5" s="5" t="s">
        <v>318</v>
      </c>
    </row>
    <row r="6" ht="18" spans="1:2">
      <c r="A6" s="4">
        <v>5</v>
      </c>
      <c r="B6" s="5" t="s">
        <v>176</v>
      </c>
    </row>
    <row r="7" ht="18" spans="1:2">
      <c r="A7" s="4">
        <v>6</v>
      </c>
      <c r="B7" s="5" t="s">
        <v>207</v>
      </c>
    </row>
    <row r="8" ht="18" spans="1:2">
      <c r="A8" s="4">
        <v>7</v>
      </c>
      <c r="B8" s="5" t="s">
        <v>271</v>
      </c>
    </row>
    <row r="9" ht="18" spans="1:2">
      <c r="A9" s="4">
        <v>8</v>
      </c>
      <c r="B9" s="6" t="s">
        <v>319</v>
      </c>
    </row>
    <row r="10" ht="18" spans="1:2">
      <c r="A10" s="4">
        <v>9</v>
      </c>
      <c r="B10" s="6" t="s">
        <v>320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</dc:creator>
  <cp:lastModifiedBy>yahi3123</cp:lastModifiedBy>
  <dcterms:created xsi:type="dcterms:W3CDTF">2022-11-10T01:53:00Z</dcterms:created>
  <cp:lastPrinted>2026-03-01T16:50:00Z</cp:lastPrinted>
  <dcterms:modified xsi:type="dcterms:W3CDTF">2026-04-02T03:26:03Z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DB716CA76CC450349BB7CD698AA3C9EA_43</vt:lpwstr>
  </property>
  <property fmtid="{D5CDD505-2E9C-101B-9397-08002B2CF9AE}" pid="3" name="KSOProductBuildVer">
    <vt:lpwstr>1033-6.14.0.8716</vt:lpwstr>
  </property>
</Properties>
</file>