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Критерии оценки" sheetId="1" r:id="rId1"/>
    <sheet name="Перечень профессиональных задач" sheetId="2" r:id="rId2"/>
  </sheets>
  <definedNames>
    <definedName name="_xlnm._FilterDatabase" localSheetId="0" hidden="1">'Критерии оценки'!$A$3:$I$3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7" i="1" l="1"/>
  <c r="I4" i="1"/>
  <c r="I126" i="1" l="1"/>
  <c r="I222" i="1"/>
  <c r="I164" i="1"/>
  <c r="I269" i="1" l="1"/>
</calcChain>
</file>

<file path=xl/sharedStrings.xml><?xml version="1.0" encoding="utf-8"?>
<sst xmlns="http://schemas.openxmlformats.org/spreadsheetml/2006/main" count="740" uniqueCount="304">
  <si>
    <t>Код</t>
  </si>
  <si>
    <t>Тип аспекта</t>
  </si>
  <si>
    <t>Методика проверки аспекта</t>
  </si>
  <si>
    <t>Аспект</t>
  </si>
  <si>
    <t>И</t>
  </si>
  <si>
    <t>Судейский балл</t>
  </si>
  <si>
    <t>Макс. балл</t>
  </si>
  <si>
    <t>Б</t>
  </si>
  <si>
    <t>В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</si>
  <si>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</si>
  <si>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</si>
  <si>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</si>
  <si>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</si>
  <si>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</si>
  <si>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Субкритерий</t>
  </si>
  <si>
    <t>Подготовка провода к электромонтажу</t>
  </si>
  <si>
    <t>Формирование жилы по повиву в  виде спирали для круглого контакта</t>
  </si>
  <si>
    <t>Подготовка необходимых комплектующих для ремонта</t>
  </si>
  <si>
    <t>ИРОМ проверен калибрами</t>
  </si>
  <si>
    <t>Выполнение ремонта  провода</t>
  </si>
  <si>
    <t>Демонтаж проводов из электросоедининтеля для дальнейшего ремонта</t>
  </si>
  <si>
    <t>Установка бандажей  на жгуте</t>
  </si>
  <si>
    <t>Контроль внутриприборного жгута</t>
  </si>
  <si>
    <t>Бандажи установлены в местах ответвлений</t>
  </si>
  <si>
    <t>Вязка 3-ОСТ1 03856-77 соответствует ОСТ</t>
  </si>
  <si>
    <t>Вязка 1-ОСТ1 03856 соответствует ОСТ</t>
  </si>
  <si>
    <t>Вязка 2-ОСТ1 03856 соответствует ОСТ</t>
  </si>
  <si>
    <t>Вязка 5-ОСТ1 03856-77 соответствует ОСТ</t>
  </si>
  <si>
    <t>Таблица по описанию дефекта и метода устранения заполнена верно</t>
  </si>
  <si>
    <t>Таблица по замене ПКИ заполнена верно</t>
  </si>
  <si>
    <t>Таблица подтверждающего персонала заполнена верно</t>
  </si>
  <si>
    <t xml:space="preserve">Технология ремонта внутриприборных и бортовых жгутов </t>
  </si>
  <si>
    <t>Инструменты для изготовления и ремонта электрожгутов и электросборок ЛА</t>
  </si>
  <si>
    <t xml:space="preserve">Определение неисправностей работоспособности блока </t>
  </si>
  <si>
    <t>Восстановление работоспособности блока</t>
  </si>
  <si>
    <t>Таблица "Последствия" заполнена верно</t>
  </si>
  <si>
    <t>Таблица "Принятые меры в отношении КИ" заполнена верно</t>
  </si>
  <si>
    <t>Личные данные заполнены верно</t>
  </si>
  <si>
    <t>Таблица "Проявление неисправности" заполенна верно</t>
  </si>
  <si>
    <t>Таблица "Проявление и  Причина неисправности комплектующего изделия" заполнена верно</t>
  </si>
  <si>
    <t>Таблица по комплектности изделия заполнена верно</t>
  </si>
  <si>
    <t>Поиск и устранение неисправностей в блоке электрифицированного комплекса</t>
  </si>
  <si>
    <t>Изготовление внутриприборного жгута</t>
  </si>
  <si>
    <t>Д</t>
  </si>
  <si>
    <t>Г</t>
  </si>
  <si>
    <t>Изготовление бортового электрожгута</t>
  </si>
  <si>
    <t>Монтаж и прокладка жгутов</t>
  </si>
  <si>
    <t>Разделка экранированной оплетки</t>
  </si>
  <si>
    <t>Охрана труда</t>
  </si>
  <si>
    <t>Бережливое производство</t>
  </si>
  <si>
    <t>Во время выполнения работ наличие СИЗ</t>
  </si>
  <si>
    <t>При пайке дымоуловитель включен</t>
  </si>
  <si>
    <t>Провода паяльной станции не касаются жала паяльника</t>
  </si>
  <si>
    <t>Согласно правил ОТ</t>
  </si>
  <si>
    <t>Во время работы не зафиксировано падение режущего инструмента</t>
  </si>
  <si>
    <t>Жало паяльника очищается о губку или  х/б ткань</t>
  </si>
  <si>
    <t>Огнеопасные материалы стоят далеко от жала паяльника</t>
  </si>
  <si>
    <t>Под паяльник используется подставка</t>
  </si>
  <si>
    <t>Обжим контактов в электросоединитель СНЦ23</t>
  </si>
  <si>
    <t>Сборка и пломбирование электросоединиеля СНЦ</t>
  </si>
  <si>
    <t>Заделка минусового наконечника</t>
  </si>
  <si>
    <t>КР проверен калибрами</t>
  </si>
  <si>
    <t>Окончательный контроль жгута</t>
  </si>
  <si>
    <t>Провода разложены в соответствии с КД</t>
  </si>
  <si>
    <t>работы выполняются исправным инструментом и по назначению</t>
  </si>
  <si>
    <t xml:space="preserve"> L=2±0,5 согласно ОСТ1 01032-82</t>
  </si>
  <si>
    <t>Ремонт электрожгута летательного аппарата</t>
  </si>
  <si>
    <t>Во время работы не зафиксировано падение монтажного и режущего инструмента</t>
  </si>
  <si>
    <t>Во время работы не зафиксировано падение режущего и монтажного инструмента</t>
  </si>
  <si>
    <t>А</t>
  </si>
  <si>
    <t>Заполнение Карточки учета неисправностей авиационной техники</t>
  </si>
  <si>
    <t>Замена штатного электросоединителя на СНЦ 23</t>
  </si>
  <si>
    <t>Бандаж тип 2 выполнен на защите  и от края защиты выдержан размер L</t>
  </si>
  <si>
    <t>Подстверждение доработки жгута согласно ведомости работ</t>
  </si>
  <si>
    <t>Охрана руда</t>
  </si>
  <si>
    <t>Нормативная и сопроводительная документация</t>
  </si>
  <si>
    <t xml:space="preserve">Технология изготовления бортовых электрожгутов </t>
  </si>
  <si>
    <t>Технология изготовления жгутов радиоэлектронного и приборного оборудования</t>
  </si>
  <si>
    <t>Технология поиска неисправностей и ремонта авиационного и радиоэлектронного оборудования</t>
  </si>
  <si>
    <t>Технология ремонта электрожгутов</t>
  </si>
  <si>
    <t xml:space="preserve">Защита жгута </t>
  </si>
  <si>
    <t>Длина защиты соответствует L</t>
  </si>
  <si>
    <t xml:space="preserve">На защиту установлены бандажи </t>
  </si>
  <si>
    <t>Крепление хомута выполнено в соответствии с ОСТ1 03895-78</t>
  </si>
  <si>
    <t xml:space="preserve">Установка хомута </t>
  </si>
  <si>
    <t>Крепление скобы выполнено в соответствии с ОСТ1 03895-78</t>
  </si>
  <si>
    <t>Крепление минусового провода к элементу конструкции</t>
  </si>
  <si>
    <t>Выполнено крепление провода ШЧС на панели</t>
  </si>
  <si>
    <t>Присоединение минусового провода к корпусу</t>
  </si>
  <si>
    <t>Поверхность в месте присоединения минусового наконечника зачищена</t>
  </si>
  <si>
    <t>Наконечник подключен в соответствии с ОСТ 1 00723-74 исполнение 2</t>
  </si>
  <si>
    <t xml:space="preserve">После подключения наконечника излишне зачищенные места покрыты грунтом и темно-красной эмалью </t>
  </si>
  <si>
    <t xml:space="preserve">После подключения наконечника узел металлизации покрыт красной эмалью </t>
  </si>
  <si>
    <t>Переходное сопротивление между наконечником и корпусом не более  600мкОм</t>
  </si>
  <si>
    <t>Снятая изоляция во время работы не отлетает в разные стороны</t>
  </si>
  <si>
    <t>Отсутствие на столе посторонних предметов во время выполнения модуля</t>
  </si>
  <si>
    <t>Рабочее место убрано после выполнения модуля</t>
  </si>
  <si>
    <t>Выполнена прозвонка бухты с проводом на целостность жилы</t>
  </si>
  <si>
    <t>Маркировочные бирки установлены  в правильной ориентации</t>
  </si>
  <si>
    <t>Маркировочные бирки установлены в соответствии со схемой</t>
  </si>
  <si>
    <t>Маркировочные бирки установлены на двух концах провода</t>
  </si>
  <si>
    <t xml:space="preserve">Длина снятия экранирующей оплетки L для заделки способом обжима соответствует ОСТ1 03584-78 </t>
  </si>
  <si>
    <t xml:space="preserve">Длина снятия экранирующей оплетки L для заделки способом пайки соответствует ОСТ1 03584-78 </t>
  </si>
  <si>
    <t>Изоляция проводов  при снятии экранирующ.оплетки не повреждена</t>
  </si>
  <si>
    <t>Заделка 10 ОСТ1 03584-78 соответствует ОСТ</t>
  </si>
  <si>
    <t>Выполнена провекра калибрами ИРОК-2М</t>
  </si>
  <si>
    <t xml:space="preserve">Зазор между изоляцией и торцем контакта соответстуеут ОСТ 1 03867-77 </t>
  </si>
  <si>
    <t>Обжим выполнен без дефектов</t>
  </si>
  <si>
    <t>Все незадействованные контакты установлены в электросоединитель</t>
  </si>
  <si>
    <t>Звуковой сигнал мультиметра</t>
  </si>
  <si>
    <t>От места пайки слева направо</t>
  </si>
  <si>
    <t>Согласно эл.схеме</t>
  </si>
  <si>
    <t>Визуально</t>
  </si>
  <si>
    <t>Не менее 75 мм для СНЦ23 и т.п.</t>
  </si>
  <si>
    <t>Не менее 25 мм для 2РМ и т.п..</t>
  </si>
  <si>
    <t>Нет порезов изоляции</t>
  </si>
  <si>
    <r>
      <t>Длина трубки 15</t>
    </r>
    <r>
      <rPr>
        <sz val="12"/>
        <rFont val="Calibri"/>
        <family val="2"/>
        <charset val="204"/>
      </rPr>
      <t>±</t>
    </r>
    <r>
      <rPr>
        <sz val="11.15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мм, усажено на проводе 6</t>
    </r>
    <r>
      <rPr>
        <sz val="12"/>
        <rFont val="Calibri"/>
        <family val="2"/>
        <charset val="204"/>
      </rPr>
      <t>±</t>
    </r>
    <r>
      <rPr>
        <sz val="11.15"/>
        <rFont val="Times New Roman"/>
        <family val="1"/>
        <charset val="204"/>
      </rPr>
      <t>1 мм</t>
    </r>
  </si>
  <si>
    <t xml:space="preserve">Согласно ОСТ1 03867-77  L=1,5±0,5 мм </t>
  </si>
  <si>
    <t>Согласно ОСТ1 03867-77 жила видна из контр.отверстия, нет повреждения поверхности контакта</t>
  </si>
  <si>
    <t>Электросоединитель полностью заполнен контактами</t>
  </si>
  <si>
    <t>Пробки-заглушки установлены в изолятор</t>
  </si>
  <si>
    <t>На незадействованные контакты в изолятор установлены пробки-заглушки</t>
  </si>
  <si>
    <t>Контакты в электросоединитель устанавливаются инструментом (встраивателем)</t>
  </si>
  <si>
    <t>Используется инструмент ИВИ</t>
  </si>
  <si>
    <t>Отсутствует западание контактов</t>
  </si>
  <si>
    <t>Контакты зафиксированы в изоляторе стопором, проверка на западание контактов</t>
  </si>
  <si>
    <t>Кожух электросоединителя закручен</t>
  </si>
  <si>
    <t>Согласно ОСТ1 04013-83</t>
  </si>
  <si>
    <t>Гайки на кожухе закручены и не имеют повреждений</t>
  </si>
  <si>
    <t>Выполнено пломбирование электросоединителя</t>
  </si>
  <si>
    <t>Согласно ОСТ1 00247-77</t>
  </si>
  <si>
    <t>Согласно ОСТ1 00247-77 полоска длиной 7-10 мм и шириной 3-5 мм</t>
  </si>
  <si>
    <t>Под кожух выполнена подмотка достаточной толщины</t>
  </si>
  <si>
    <t>Согласно ОСТ1 04013-83 нет осевого и продольного перемещения проводов</t>
  </si>
  <si>
    <t>Лужение выполнено с теплоотводом</t>
  </si>
  <si>
    <t>Отсутствуют острые кромки при пайке</t>
  </si>
  <si>
    <t>Отсутствуют непропай, излишки или нехватка припоя и другие дефекты</t>
  </si>
  <si>
    <t>Выдержан размер L от края контакта до торца провода</t>
  </si>
  <si>
    <t>Наличие необлуженного участка не менее 1 мм</t>
  </si>
  <si>
    <t>Пайка в контакты электросоединителя выполнена с применением теплоотвода</t>
  </si>
  <si>
    <t>На проводах и корпусе эл.соед. отсутствуют следы флюса</t>
  </si>
  <si>
    <t>На клеммах установлена защитная термусаживаемая трубка</t>
  </si>
  <si>
    <t>На проводе и эл.соед. отсутствуют флюсовые загрязнения</t>
  </si>
  <si>
    <t>При пайке использовалась между рядами прокладка</t>
  </si>
  <si>
    <t>Нет повреждения жилы провода?</t>
  </si>
  <si>
    <t>Кожух электросоединителя затянут</t>
  </si>
  <si>
    <t>Контровочная проволока установлена на "откручивание " хвостовика</t>
  </si>
  <si>
    <t>Витки контровочной проволоки выполнены в соответствии с ОСТ1 00247-77</t>
  </si>
  <si>
    <t>Согласно ОСТ1 00247-77 нет сильного перекручивания витков, примерно 10-12 витков на 25 мм</t>
  </si>
  <si>
    <t>Пломба обжата и  установлена на расстоянии от 10±2 мм от ушка хвостовика</t>
  </si>
  <si>
    <t>Конец контровочной проволоки заведен в пломбу</t>
  </si>
  <si>
    <t>Согласно ОСТ1 04013-83 нет закусывания хомутами, подмотка не выходит за резиновый кожух из комплекта</t>
  </si>
  <si>
    <t>Отсутствует выход жилы за плоскость гиба наконечника</t>
  </si>
  <si>
    <t>Отсутствуют дефекты обжима наконечника</t>
  </si>
  <si>
    <t xml:space="preserve">Согласно ОСТ1 03816-78 не более 2 мм </t>
  </si>
  <si>
    <t>Калибр ПР-НПР согласно ОСТ1 03816-78, визуально</t>
  </si>
  <si>
    <t>Согласно ОСТ1 03584-78 нет повреждения проволочек жилы, контроль с применением лампы-лупы</t>
  </si>
  <si>
    <t>Согласно ОСТ1 04013-83, нет повреждений шлицев, резьба на кожухе не сорвана</t>
  </si>
  <si>
    <t>Cогласно ОСТ 1 01032-82, визуально</t>
  </si>
  <si>
    <t>Согласно ОСТ 1 01032-82 визуально</t>
  </si>
  <si>
    <t>Cогласно ОСТ 1 01032-82 контроль при помощи лампы-лупы 4-10 D</t>
  </si>
  <si>
    <r>
      <t>L=1,5</t>
    </r>
    <r>
      <rPr>
        <sz val="12"/>
        <rFont val="Calibri"/>
        <family val="2"/>
        <charset val="204"/>
      </rPr>
      <t>±</t>
    </r>
    <r>
      <rPr>
        <sz val="11.15"/>
        <rFont val="Times New Roman"/>
        <family val="1"/>
        <charset val="204"/>
      </rPr>
      <t>0,5 ОСТ 1 01032-82, измерение линейкой с шкалой деления 0,5 мм</t>
    </r>
  </si>
  <si>
    <t>Выполнена защита заделки в наконечник</t>
  </si>
  <si>
    <t>Обеспечен плавный переход с провода на наконечник</t>
  </si>
  <si>
    <t>Жила видна из контрольного отверстия, нет нарушений покрытия наконечника, изоляция входит в отверстие наконечника согласно ОСТ1 03816-78</t>
  </si>
  <si>
    <r>
      <t>Согласно ОСТ1 03816-78 термоусаживаемая трубка L=20</t>
    </r>
    <r>
      <rPr>
        <sz val="12"/>
        <rFont val="Calibri"/>
        <family val="2"/>
        <charset val="204"/>
      </rPr>
      <t>±</t>
    </r>
    <r>
      <rPr>
        <sz val="11.15"/>
        <rFont val="Times New Roman"/>
        <family val="1"/>
        <charset val="204"/>
      </rPr>
      <t>0,5 мм</t>
    </r>
  </si>
  <si>
    <t>Согласно ОСТ1 03584-78 выполнена усадка трубки на изоляцию провода</t>
  </si>
  <si>
    <t>Жгут соответствует КД по длине и развилкам</t>
  </si>
  <si>
    <t>Соответствует размерам чертежа</t>
  </si>
  <si>
    <t>Соответствуют типам, указанным в КД и ОСТ1 03856-78</t>
  </si>
  <si>
    <t>Соответствует электросхеме</t>
  </si>
  <si>
    <t>Визуальный контроль</t>
  </si>
  <si>
    <t>Визуальный контроль, на электросоединители установлены заглушки</t>
  </si>
  <si>
    <t>Провода разложены ровно, без перекрещивания</t>
  </si>
  <si>
    <t>На электросоединители установлены технологические защита</t>
  </si>
  <si>
    <t>Работы выполняются исправным инструментом и по назначению</t>
  </si>
  <si>
    <t>При развиве жилы скручивание жилы делается инструментом, а не пальцами</t>
  </si>
  <si>
    <t>Формирование жилы по повиву в  виде крючка  для пайки контакта "лепесток с отверстием"</t>
  </si>
  <si>
    <t>Пайка выполнена без острых кромок</t>
  </si>
  <si>
    <t>Необлуженный участок не меннее 1 мм ОСТ1 01032-82</t>
  </si>
  <si>
    <t>Необлуженный участок не меннее 1 мм ОСТ1 01032-82 контроль при помощи лампы-лупы 4-10 D</t>
  </si>
  <si>
    <t xml:space="preserve"> L=2±0,5 согласно ОСТ1 01032-82, измерение линейкой с шкалой деления 0,5 мм</t>
  </si>
  <si>
    <r>
      <t>Длина трубки 25</t>
    </r>
    <r>
      <rPr>
        <sz val="12"/>
        <rFont val="Calibri"/>
        <family val="2"/>
        <charset val="204"/>
      </rPr>
      <t>±</t>
    </r>
    <r>
      <rPr>
        <sz val="11.15"/>
        <rFont val="Times New Roman"/>
        <family val="1"/>
        <charset val="204"/>
      </rPr>
      <t xml:space="preserve">5мм </t>
    </r>
    <r>
      <rPr>
        <sz val="12"/>
        <rFont val="Times New Roman"/>
        <family val="1"/>
        <charset val="204"/>
      </rPr>
      <t>согласно ОСТ 1 01032-82</t>
    </r>
  </si>
  <si>
    <t>Наличие зазора</t>
  </si>
  <si>
    <t>Выдержан размер L между торцем изоляции и краем контакта</t>
  </si>
  <si>
    <t>Отсутствует непропай, излишки, нехватка припоя</t>
  </si>
  <si>
    <t>Отсутствует непропай,излишки, нехватка припоя</t>
  </si>
  <si>
    <t>Лужение и пайка выполняется с теплоотводом</t>
  </si>
  <si>
    <t>На проводах и корпусе эл.соед. и ЭРЭ отсутствуют следы флюса</t>
  </si>
  <si>
    <t>Нет перекрещивания проводов по трассе</t>
  </si>
  <si>
    <t>Согласно ОСТ1 01032-82, пинцет, пинцет-теплоотвод</t>
  </si>
  <si>
    <t>Провода лежат ровно, без перекрещивания</t>
  </si>
  <si>
    <t>Согласно чертежа</t>
  </si>
  <si>
    <t>Длины ствола и ответвтлений соответствуют КД</t>
  </si>
  <si>
    <t>Согласно ОСТ1 03856-77</t>
  </si>
  <si>
    <t>Прозвонка мультиметром</t>
  </si>
  <si>
    <t>Не менее 80 мм и не более 120 мм</t>
  </si>
  <si>
    <t>Выполнен подворот ткани согласно ОСТ1 03856-78</t>
  </si>
  <si>
    <r>
      <t>Согласно ОСТ1 03856 -78 тип 7 L=5</t>
    </r>
    <r>
      <rPr>
        <sz val="12"/>
        <rFont val="Calibri"/>
        <family val="2"/>
        <charset val="204"/>
      </rPr>
      <t>±</t>
    </r>
    <r>
      <rPr>
        <sz val="11.15"/>
        <rFont val="Times New Roman"/>
        <family val="1"/>
        <charset val="204"/>
      </rPr>
      <t>1 мм</t>
    </r>
  </si>
  <si>
    <t>Выполнен шов с шагом 3+2мм</t>
  </si>
  <si>
    <t xml:space="preserve">Согласно ОСТ1 03856 -78 тип 7 </t>
  </si>
  <si>
    <t>Тип 2, длина обрезанных нитей не более 3 мм, бандажи стоят от края защиты на L=6±2 мм</t>
  </si>
  <si>
    <t>Хомут установлен согласно чертежа</t>
  </si>
  <si>
    <t>В соответствии с позицией на сборочном чертеже</t>
  </si>
  <si>
    <t>В месте крепления хомута установлена лента ЛЭТСАР</t>
  </si>
  <si>
    <t>Нет касания проводов  с острыми кромками хомута, высота подмотки исключает осевое  и продольное премещение жгута при вибрации</t>
  </si>
  <si>
    <t>Скоба установлена согласно чертежа</t>
  </si>
  <si>
    <t>Соответствует типу 14 ОСТ1 03895-78</t>
  </si>
  <si>
    <t>Нет касания проводов  с острыми кромками скобы, высота подмотки исключает осевое  и продольное премещение жгута при вибрации</t>
  </si>
  <si>
    <t>Соответствует типу 8 ОСТ1 03895-78</t>
  </si>
  <si>
    <t>Минусовой провод проложен на панели</t>
  </si>
  <si>
    <t>В соответствии со сборочным чертежом</t>
  </si>
  <si>
    <t>Соответствует типу 21 ОСТ1 03895-78, бандаж соответствует тип 3ОСТ1 03856 -78, выдкржан шаг бандажа, длина обрезанных нитей от узла  10 мм</t>
  </si>
  <si>
    <t>Отсутствуют следы ЛКП и других покрытий, визуальный контроль</t>
  </si>
  <si>
    <t>Зачищенная поверхность больше контактной поверхности наконечника</t>
  </si>
  <si>
    <t>В соответстви и с ОСТ 1 00723-74, на 4±1 мм больше контактной поверхности наконечника</t>
  </si>
  <si>
    <t>Визуальный контроль сборки пакета</t>
  </si>
  <si>
    <t>Измерение переходного сопротиления мультиметром согласно ОСТ1 00723-74</t>
  </si>
  <si>
    <t>Используемые расходные материалы выбраны в соответствии с ведомостью работ</t>
  </si>
  <si>
    <t>Согласно перечню ведомости работ</t>
  </si>
  <si>
    <t>Используемые инструмент и оборудование выбраны в соответствии с ведомостью работ</t>
  </si>
  <si>
    <t>Бандажи и защита жгута демонтированы</t>
  </si>
  <si>
    <t>Звуковой сигнал мультиметра, прозвонка по эл.схеме</t>
  </si>
  <si>
    <t>Провода демонтированы из электросоединителя</t>
  </si>
  <si>
    <t>При демонтажных работах не произошло повреждение изоляции проводов</t>
  </si>
  <si>
    <t>Выполнена замена маркировочных бирок в соответствии с электросхемой</t>
  </si>
  <si>
    <t>Информация на маркировочных бирках нанесена верно</t>
  </si>
  <si>
    <t>Неисправный  провод в жгуте обнаружен</t>
  </si>
  <si>
    <t>Мультиметр, прозвонка</t>
  </si>
  <si>
    <t>В месте повреждения провода установлена муфта сращивания ОСТ1 12273</t>
  </si>
  <si>
    <t xml:space="preserve">В месте повреждения провода снята изоляция с двух строн </t>
  </si>
  <si>
    <t>Согласно ОСТ1 03868-77</t>
  </si>
  <si>
    <t>Согласно ОСТ1 03868-77 длина снятия изоляции L=9±0,5 мм, измерение линекой со шкалой деления 0,5мм</t>
  </si>
  <si>
    <t>визуально, ПР-НПР для типоразмера муфты сращивания</t>
  </si>
  <si>
    <t>Согласно ОСТ1 03868-77, визуальный контроль</t>
  </si>
  <si>
    <t>Согласно ОСТ1 03868-77 не выходят за контур отверстия муфты</t>
  </si>
  <si>
    <t>Согласно ОСТ1 03868-77 прокладка -полиэтиленовая пленка L=60-62 мм, термоусадочная трубка L=55-58 мм</t>
  </si>
  <si>
    <t>После обжатия жила видна из контрольного отверстия</t>
  </si>
  <si>
    <t>Все проволочки жилы установлены в отверстии муфты сращивания</t>
  </si>
  <si>
    <t>После обжатия покрытие поверхности муфты сращивания не нарушено</t>
  </si>
  <si>
    <t>Выполнена защита заделки муфты сращивания по ОСТ1 03868-77</t>
  </si>
  <si>
    <t xml:space="preserve">Наличие зазора между изоляцией и торцем контакта </t>
  </si>
  <si>
    <t>Калибр ПР-НПР согласно ОСТ1 03867-77, визуальный контроль</t>
  </si>
  <si>
    <t>Отсутствие отверстий в корпусе для контактов</t>
  </si>
  <si>
    <t>Резиновый изолятор после установки контактов целый</t>
  </si>
  <si>
    <t>Визуальный контроль на отсутствие разрывов резинового изолятора, контроль с применением лампы-лупы</t>
  </si>
  <si>
    <t>Согласно ОСТ1 03856 ширина бандажа, длина отрез.нитей 10 мм</t>
  </si>
  <si>
    <t>Согласно ОСТ1 03856 ширин бандажа, длина отрез.нитей не более 3 мм</t>
  </si>
  <si>
    <t xml:space="preserve">Доработка выполнена согласно электросхеме </t>
  </si>
  <si>
    <t>Жгут работоспособен, связи восстановлены, прозвонка мультиметром</t>
  </si>
  <si>
    <t>Сравнение с эталоном заполненного перечня работ</t>
  </si>
  <si>
    <t>ОСТ 1 01032-82 не менее 1 мм,  измерение линейкой с шкалой деления 0,5 мм</t>
  </si>
  <si>
    <t xml:space="preserve">Согласно ОСТ1 00247-77 </t>
  </si>
  <si>
    <t>Формовка жилы - крючок  ОСТ1 01032-82</t>
  </si>
  <si>
    <t>Формовка жилы -спираль 1,5 оборота ОСТ1 01032-82</t>
  </si>
  <si>
    <t>Выполнена прозвонка цепи для установления неисправности</t>
  </si>
  <si>
    <t>Неработоспособный элемент 1 выявлен</t>
  </si>
  <si>
    <t>Неработоспособный элемент 2 выявлен</t>
  </si>
  <si>
    <t>Неработоспособный элемент 3 выявлен</t>
  </si>
  <si>
    <t>Неработоспособный элемент 4 выявлен</t>
  </si>
  <si>
    <t>Мультиметр, прозвонка, определение номинала ЭРЭ</t>
  </si>
  <si>
    <t>Выполнена замена неработоспособного элемента 1</t>
  </si>
  <si>
    <t>Выполнена замена неработоспособного элемента 2</t>
  </si>
  <si>
    <t>Выполнен ремонт неработоспособного элемента 3</t>
  </si>
  <si>
    <t>Выполнен ремонт неработоспособного элемента 4</t>
  </si>
  <si>
    <t>Блок работоспособен, все связи работоспособны</t>
  </si>
  <si>
    <t>Замена элемента 1 выполнена в соответствии с ОСТ 1 01032-82</t>
  </si>
  <si>
    <t>Отсутствие следова флюса и/или непропай, излишки припоя, контроль с помощью лампы-лупы 4-10 D</t>
  </si>
  <si>
    <t>Замена элемента 2 выполнена в соответствии с ОСТ 1 01032-82</t>
  </si>
  <si>
    <t>Замена элемента 3 выполнена в соответствии с ОСТ 1 01032-82</t>
  </si>
  <si>
    <t>Замена элемента 4 выполнена в соответствии с ОСТ 1 01032-82</t>
  </si>
  <si>
    <t>При ремонте блока /платы исправные ЭРЭ не испорчены</t>
  </si>
  <si>
    <t xml:space="preserve">Отсутствие повреждений элементной базы в процессе ремонта. Нет механических повреждений поверхности платы </t>
  </si>
  <si>
    <t>Бандажи выполнены в соответствии с ОСТ</t>
  </si>
  <si>
    <t>Инструмент на рабочем месте только для выполнения работ данного модуля</t>
  </si>
  <si>
    <t>Рабочее место во время выполнения модуля содержится в чистоте и порядке</t>
  </si>
  <si>
    <t>В случае отсутствия одной бирки ставится ноль</t>
  </si>
  <si>
    <t>Согласно правил организации ОТ</t>
  </si>
  <si>
    <t>Описание неисправности согласно инструкции по охране труда</t>
  </si>
  <si>
    <t>Нет повреждения жилы провода</t>
  </si>
  <si>
    <t>Правила Бережливого производства согласно специальным правилам компетенции</t>
  </si>
  <si>
    <t>Калибр ПР-НПР согласно ОСТ1 03867-77</t>
  </si>
  <si>
    <t>Демонтаж и/или монтаж ЭРЭ</t>
  </si>
  <si>
    <t>Заполнена таблица по  замене неработоспособного элемента 1</t>
  </si>
  <si>
    <t>Заполнена таблица по  замене неработоспособного элемента 2</t>
  </si>
  <si>
    <t>Заполнена таблица по выполнению ремонта неработоспособного элемента 3</t>
  </si>
  <si>
    <t>Заполнена таблица по выполнению ремонта неработоспособного элемента 4</t>
  </si>
  <si>
    <t>Таблица "Этап обнаружения" заполнена верно</t>
  </si>
  <si>
    <t>Таблица "Способ восстановления" заполнена верно</t>
  </si>
  <si>
    <t xml:space="preserve">Таблица "Сиситема, подсистема" заполнена верно </t>
  </si>
  <si>
    <t xml:space="preserve">Таблица "Тип замененного/неисправного КИ" заполнена верно </t>
  </si>
  <si>
    <t>Сравнение с эталоном КУН</t>
  </si>
  <si>
    <t>Итого:</t>
  </si>
  <si>
    <t>Производство и обслуживание бортового технического радиоэлектронного комплекса летательного аппарата</t>
  </si>
  <si>
    <t>Сборка и контровка 2РМТ</t>
  </si>
  <si>
    <t>Лужение и пайка проводов в электросоединитель 2РМТ</t>
  </si>
  <si>
    <t>Лужение и формовка жил проводов,  пайка в ЭРЭ и РП</t>
  </si>
  <si>
    <t>Выполнен шов с высотой 3+2мм</t>
  </si>
  <si>
    <t>Согласно ОСТ1 03856 L=6±2 мм</t>
  </si>
  <si>
    <t>Региональный этап чемпионата высоких технологий в 2026 г</t>
  </si>
  <si>
    <t>Лужение и пайка жил проводов в разъемах</t>
  </si>
  <si>
    <t>Установка скобы I (1,2,3,4)</t>
  </si>
  <si>
    <t>Установка скобы II (5-8)</t>
  </si>
  <si>
    <t>Монтаж выполнен в соответствии с электросхемой в соответствии с  ГОСТ 23587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</si>
</sst>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1.1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2" fontId="2" fillId="5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/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5" borderId="1" xfId="0" applyFont="1" applyFill="1" applyBorder="1" applyAlignment="1">
      <alignment horizontal="left"/>
    </xf>
    <xf numFmtId="2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 wrapText="1"/>
    </xf>
    <xf numFmtId="0" fontId="2" fillId="5" borderId="0" xfId="0" applyFont="1" applyFill="1"/>
    <xf numFmtId="0" fontId="2" fillId="5" borderId="2" xfId="0" applyFont="1" applyFill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/>
    </xf>
    <xf numFmtId="0" fontId="2" fillId="6" borderId="1" xfId="0" applyFont="1" applyFill="1" applyBorder="1"/>
    <xf numFmtId="0" fontId="2" fillId="6" borderId="2" xfId="0" applyFont="1" applyFill="1" applyBorder="1"/>
    <xf numFmtId="0" fontId="2" fillId="6" borderId="3" xfId="0" applyFont="1" applyFill="1" applyBorder="1"/>
    <xf numFmtId="0" fontId="2" fillId="6" borderId="3" xfId="0" applyFont="1" applyFill="1" applyBorder="1" applyAlignment="1">
      <alignment horizontal="left" vertical="top"/>
    </xf>
    <xf numFmtId="0" fontId="2" fillId="6" borderId="1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2" fontId="2" fillId="3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1" xfId="0" applyNumberFormat="1" applyFont="1" applyBorder="1"/>
    <xf numFmtId="0" fontId="9" fillId="7" borderId="1" xfId="0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top" wrapText="1"/>
    </xf>
    <xf numFmtId="0" fontId="10" fillId="0" borderId="0" xfId="0" applyFont="1" applyAlignment="1">
      <alignment horizontal="right" vertical="center"/>
    </xf>
    <xf numFmtId="0" fontId="2" fillId="6" borderId="2" xfId="0" applyFont="1" applyFill="1" applyBorder="1" applyAlignment="1">
      <alignment horizontal="left" vertical="top"/>
    </xf>
    <xf numFmtId="0" fontId="2" fillId="6" borderId="3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9"/>
  <sheetViews>
    <sheetView tabSelected="1" topLeftCell="A175" zoomScale="80" zoomScaleNormal="80" workbookViewId="0">
      <selection activeCell="G275" sqref="G275"/>
    </sheetView>
  </sheetViews>
  <sheetFormatPr defaultColWidth="11" defaultRowHeight="15.6" x14ac:dyDescent="0.3"/>
  <cols>
    <col min="1" max="1" width="6.8984375" style="1" customWidth="1"/>
    <col min="2" max="2" width="31" style="5" customWidth="1"/>
    <col min="3" max="3" width="8.3984375" style="9" customWidth="1"/>
    <col min="4" max="4" width="37" style="47" customWidth="1"/>
    <col min="5" max="5" width="12.09765625" style="2" customWidth="1"/>
    <col min="6" max="6" width="33.8984375" style="47" customWidth="1"/>
    <col min="7" max="7" width="20.59765625" style="4" bestFit="1" customWidth="1"/>
    <col min="8" max="8" width="9.5" style="17" customWidth="1"/>
    <col min="9" max="9" width="8.3984375" style="59" customWidth="1"/>
    <col min="10" max="16384" width="11" style="5"/>
  </cols>
  <sheetData>
    <row r="1" spans="1:9" ht="32.1" customHeight="1" x14ac:dyDescent="0.3">
      <c r="B1" s="64" t="s">
        <v>9</v>
      </c>
      <c r="D1" s="63" t="s">
        <v>299</v>
      </c>
      <c r="E1" s="3"/>
    </row>
    <row r="2" spans="1:9" ht="32.25" customHeight="1" x14ac:dyDescent="0.3">
      <c r="B2" s="64" t="s">
        <v>11</v>
      </c>
      <c r="D2" s="63" t="s">
        <v>293</v>
      </c>
      <c r="E2" s="3"/>
    </row>
    <row r="3" spans="1:9" s="17" customFormat="1" ht="51.75" customHeight="1" x14ac:dyDescent="0.3">
      <c r="A3" s="61" t="s">
        <v>0</v>
      </c>
      <c r="B3" s="61" t="s">
        <v>14</v>
      </c>
      <c r="C3" s="61" t="s">
        <v>1</v>
      </c>
      <c r="D3" s="61" t="s">
        <v>3</v>
      </c>
      <c r="E3" s="61" t="s">
        <v>5</v>
      </c>
      <c r="F3" s="61" t="s">
        <v>2</v>
      </c>
      <c r="G3" s="61" t="s">
        <v>10</v>
      </c>
      <c r="H3" s="61" t="s">
        <v>13</v>
      </c>
      <c r="I3" s="62" t="s">
        <v>6</v>
      </c>
    </row>
    <row r="4" spans="1:9" s="15" customFormat="1" x14ac:dyDescent="0.3">
      <c r="A4" s="14" t="s">
        <v>69</v>
      </c>
      <c r="B4" s="42" t="s">
        <v>45</v>
      </c>
      <c r="C4" s="49"/>
      <c r="D4" s="46"/>
      <c r="E4" s="42"/>
      <c r="F4" s="46"/>
      <c r="G4" s="42"/>
      <c r="H4" s="49"/>
      <c r="I4" s="18">
        <f>SUM(I5:I76)</f>
        <v>24.1</v>
      </c>
    </row>
    <row r="5" spans="1:9" s="15" customFormat="1" x14ac:dyDescent="0.3">
      <c r="A5" s="33">
        <v>1</v>
      </c>
      <c r="B5" s="11" t="s">
        <v>48</v>
      </c>
      <c r="C5" s="19"/>
      <c r="D5" s="11"/>
      <c r="E5" s="35"/>
      <c r="F5" s="11"/>
      <c r="G5" s="35"/>
      <c r="H5" s="19"/>
      <c r="I5" s="36"/>
    </row>
    <row r="6" spans="1:9" s="15" customFormat="1" x14ac:dyDescent="0.3">
      <c r="A6" s="33"/>
      <c r="B6" s="11"/>
      <c r="C6" s="20" t="s">
        <v>4</v>
      </c>
      <c r="D6" s="11" t="s">
        <v>50</v>
      </c>
      <c r="E6" s="35"/>
      <c r="F6" s="23" t="s">
        <v>53</v>
      </c>
      <c r="G6" s="35"/>
      <c r="H6" s="19">
        <v>2</v>
      </c>
      <c r="I6" s="36">
        <v>0.1</v>
      </c>
    </row>
    <row r="7" spans="1:9" s="15" customFormat="1" x14ac:dyDescent="0.3">
      <c r="A7" s="33"/>
      <c r="B7" s="11"/>
      <c r="C7" s="20" t="s">
        <v>4</v>
      </c>
      <c r="D7" s="11" t="s">
        <v>51</v>
      </c>
      <c r="E7" s="35"/>
      <c r="F7" s="23" t="s">
        <v>53</v>
      </c>
      <c r="G7" s="35"/>
      <c r="H7" s="19">
        <v>2</v>
      </c>
      <c r="I7" s="36">
        <v>0.1</v>
      </c>
    </row>
    <row r="8" spans="1:9" s="15" customFormat="1" ht="31.2" x14ac:dyDescent="0.3">
      <c r="A8" s="33"/>
      <c r="B8" s="11"/>
      <c r="C8" s="20" t="s">
        <v>4</v>
      </c>
      <c r="D8" s="23" t="s">
        <v>52</v>
      </c>
      <c r="E8" s="35"/>
      <c r="F8" s="23" t="s">
        <v>53</v>
      </c>
      <c r="G8" s="35"/>
      <c r="H8" s="19">
        <v>2</v>
      </c>
      <c r="I8" s="36">
        <v>0.2</v>
      </c>
    </row>
    <row r="9" spans="1:9" s="15" customFormat="1" ht="31.2" x14ac:dyDescent="0.3">
      <c r="A9" s="33"/>
      <c r="B9" s="11"/>
      <c r="C9" s="20" t="s">
        <v>4</v>
      </c>
      <c r="D9" s="23" t="s">
        <v>54</v>
      </c>
      <c r="E9" s="35"/>
      <c r="F9" s="23" t="s">
        <v>53</v>
      </c>
      <c r="G9" s="35"/>
      <c r="H9" s="19">
        <v>2</v>
      </c>
      <c r="I9" s="36">
        <v>0.1</v>
      </c>
    </row>
    <row r="10" spans="1:9" s="15" customFormat="1" ht="31.2" x14ac:dyDescent="0.3">
      <c r="A10" s="33"/>
      <c r="B10" s="11"/>
      <c r="C10" s="20" t="s">
        <v>4</v>
      </c>
      <c r="D10" s="23" t="s">
        <v>55</v>
      </c>
      <c r="E10" s="35"/>
      <c r="F10" s="23" t="s">
        <v>53</v>
      </c>
      <c r="G10" s="35"/>
      <c r="H10" s="19">
        <v>2</v>
      </c>
      <c r="I10" s="36">
        <v>0.1</v>
      </c>
    </row>
    <row r="11" spans="1:9" s="15" customFormat="1" ht="31.2" x14ac:dyDescent="0.3">
      <c r="A11" s="33"/>
      <c r="B11" s="11"/>
      <c r="C11" s="20" t="s">
        <v>4</v>
      </c>
      <c r="D11" s="23" t="s">
        <v>56</v>
      </c>
      <c r="E11" s="35"/>
      <c r="F11" s="23" t="s">
        <v>53</v>
      </c>
      <c r="G11" s="35"/>
      <c r="H11" s="19">
        <v>2</v>
      </c>
      <c r="I11" s="36">
        <v>0.1</v>
      </c>
    </row>
    <row r="12" spans="1:9" s="15" customFormat="1" x14ac:dyDescent="0.3">
      <c r="A12" s="33"/>
      <c r="B12" s="11"/>
      <c r="C12" s="20" t="s">
        <v>4</v>
      </c>
      <c r="D12" s="23" t="s">
        <v>57</v>
      </c>
      <c r="E12" s="35"/>
      <c r="F12" s="23" t="s">
        <v>53</v>
      </c>
      <c r="G12" s="35"/>
      <c r="H12" s="19">
        <v>2</v>
      </c>
      <c r="I12" s="36">
        <v>0.1</v>
      </c>
    </row>
    <row r="13" spans="1:9" s="15" customFormat="1" ht="31.2" x14ac:dyDescent="0.3">
      <c r="A13" s="33"/>
      <c r="B13" s="11"/>
      <c r="C13" s="20" t="s">
        <v>4</v>
      </c>
      <c r="D13" s="23" t="s">
        <v>175</v>
      </c>
      <c r="E13" s="35"/>
      <c r="F13" s="23" t="s">
        <v>278</v>
      </c>
      <c r="G13" s="35"/>
      <c r="H13" s="19">
        <v>2</v>
      </c>
      <c r="I13" s="36">
        <v>0.1</v>
      </c>
    </row>
    <row r="14" spans="1:9" s="15" customFormat="1" ht="31.2" x14ac:dyDescent="0.3">
      <c r="A14" s="33"/>
      <c r="B14" s="11"/>
      <c r="C14" s="20" t="s">
        <v>4</v>
      </c>
      <c r="D14" s="8" t="s">
        <v>94</v>
      </c>
      <c r="E14" s="35"/>
      <c r="F14" s="23" t="s">
        <v>53</v>
      </c>
      <c r="G14" s="35"/>
      <c r="H14" s="19">
        <v>2</v>
      </c>
      <c r="I14" s="36">
        <v>0.2</v>
      </c>
    </row>
    <row r="15" spans="1:9" s="15" customFormat="1" x14ac:dyDescent="0.3">
      <c r="A15" s="33">
        <v>2</v>
      </c>
      <c r="B15" s="11" t="s">
        <v>49</v>
      </c>
      <c r="C15" s="19"/>
      <c r="D15" s="11"/>
      <c r="E15" s="35"/>
      <c r="F15" s="11"/>
      <c r="G15" s="35"/>
      <c r="H15" s="19"/>
      <c r="I15" s="36"/>
    </row>
    <row r="16" spans="1:9" s="15" customFormat="1" ht="46.8" x14ac:dyDescent="0.3">
      <c r="A16" s="33"/>
      <c r="B16" s="35"/>
      <c r="C16" s="20" t="s">
        <v>4</v>
      </c>
      <c r="D16" s="23" t="s">
        <v>95</v>
      </c>
      <c r="E16" s="35"/>
      <c r="F16" s="23" t="s">
        <v>280</v>
      </c>
      <c r="G16" s="35"/>
      <c r="H16" s="19">
        <v>1</v>
      </c>
      <c r="I16" s="36">
        <v>0.25</v>
      </c>
    </row>
    <row r="17" spans="1:9" s="15" customFormat="1" ht="46.8" x14ac:dyDescent="0.3">
      <c r="A17" s="33"/>
      <c r="B17" s="35"/>
      <c r="C17" s="20" t="s">
        <v>4</v>
      </c>
      <c r="D17" s="23" t="s">
        <v>274</v>
      </c>
      <c r="E17" s="35"/>
      <c r="F17" s="23" t="s">
        <v>280</v>
      </c>
      <c r="G17" s="35"/>
      <c r="H17" s="19">
        <v>1</v>
      </c>
      <c r="I17" s="36">
        <v>0.25</v>
      </c>
    </row>
    <row r="18" spans="1:9" s="15" customFormat="1" ht="46.8" x14ac:dyDescent="0.3">
      <c r="A18" s="33"/>
      <c r="B18" s="35"/>
      <c r="C18" s="20" t="s">
        <v>4</v>
      </c>
      <c r="D18" s="23" t="s">
        <v>275</v>
      </c>
      <c r="E18" s="35"/>
      <c r="F18" s="23" t="s">
        <v>280</v>
      </c>
      <c r="G18" s="35"/>
      <c r="H18" s="19">
        <v>1</v>
      </c>
      <c r="I18" s="36">
        <v>0.25</v>
      </c>
    </row>
    <row r="19" spans="1:9" s="15" customFormat="1" ht="46.8" x14ac:dyDescent="0.3">
      <c r="A19" s="33"/>
      <c r="B19" s="35"/>
      <c r="C19" s="20" t="s">
        <v>4</v>
      </c>
      <c r="D19" s="23" t="s">
        <v>96</v>
      </c>
      <c r="E19" s="35"/>
      <c r="F19" s="23" t="s">
        <v>280</v>
      </c>
      <c r="G19" s="35"/>
      <c r="H19" s="19">
        <v>1</v>
      </c>
      <c r="I19" s="36">
        <v>0.25</v>
      </c>
    </row>
    <row r="20" spans="1:9" s="15" customFormat="1" ht="31.2" x14ac:dyDescent="0.3">
      <c r="A20" s="10">
        <v>3</v>
      </c>
      <c r="B20" s="23" t="s">
        <v>15</v>
      </c>
      <c r="C20" s="19"/>
      <c r="D20" s="11"/>
      <c r="E20" s="12"/>
      <c r="F20" s="11"/>
      <c r="G20" s="11"/>
      <c r="H20" s="19"/>
      <c r="I20" s="36"/>
    </row>
    <row r="21" spans="1:9" s="15" customFormat="1" ht="31.2" x14ac:dyDescent="0.3">
      <c r="A21" s="6"/>
      <c r="B21" s="7"/>
      <c r="C21" s="20" t="s">
        <v>4</v>
      </c>
      <c r="D21" s="8" t="s">
        <v>97</v>
      </c>
      <c r="E21" s="6"/>
      <c r="F21" s="8" t="s">
        <v>109</v>
      </c>
      <c r="G21" s="8"/>
      <c r="H21" s="20">
        <v>9</v>
      </c>
      <c r="I21" s="21">
        <v>0.1</v>
      </c>
    </row>
    <row r="22" spans="1:9" s="15" customFormat="1" ht="31.2" x14ac:dyDescent="0.3">
      <c r="A22" s="6"/>
      <c r="B22" s="7"/>
      <c r="C22" s="20" t="s">
        <v>4</v>
      </c>
      <c r="D22" s="8" t="s">
        <v>98</v>
      </c>
      <c r="E22" s="6"/>
      <c r="F22" s="8" t="s">
        <v>110</v>
      </c>
      <c r="G22" s="8"/>
      <c r="H22" s="20">
        <v>3</v>
      </c>
      <c r="I22" s="21">
        <v>0.25</v>
      </c>
    </row>
    <row r="23" spans="1:9" s="15" customFormat="1" ht="31.2" x14ac:dyDescent="0.3">
      <c r="A23" s="6"/>
      <c r="B23" s="7"/>
      <c r="C23" s="20" t="s">
        <v>4</v>
      </c>
      <c r="D23" s="8" t="s">
        <v>99</v>
      </c>
      <c r="E23" s="6"/>
      <c r="F23" s="8" t="s">
        <v>111</v>
      </c>
      <c r="G23" s="8"/>
      <c r="H23" s="20">
        <v>3</v>
      </c>
      <c r="I23" s="21">
        <v>0.25</v>
      </c>
    </row>
    <row r="24" spans="1:9" s="15" customFormat="1" ht="31.2" x14ac:dyDescent="0.3">
      <c r="A24" s="6"/>
      <c r="B24" s="7"/>
      <c r="C24" s="20" t="s">
        <v>4</v>
      </c>
      <c r="D24" s="8" t="s">
        <v>100</v>
      </c>
      <c r="E24" s="6"/>
      <c r="F24" s="8" t="s">
        <v>276</v>
      </c>
      <c r="G24" s="8"/>
      <c r="H24" s="20">
        <v>4</v>
      </c>
      <c r="I24" s="21">
        <v>0.1</v>
      </c>
    </row>
    <row r="25" spans="1:9" s="15" customFormat="1" x14ac:dyDescent="0.3">
      <c r="A25" s="33">
        <v>4</v>
      </c>
      <c r="B25" s="11" t="s">
        <v>47</v>
      </c>
      <c r="C25" s="50"/>
      <c r="D25" s="41"/>
      <c r="E25" s="29"/>
      <c r="F25" s="41"/>
      <c r="G25" s="29"/>
      <c r="H25" s="50"/>
      <c r="I25" s="30"/>
    </row>
    <row r="26" spans="1:9" s="15" customFormat="1" ht="46.8" x14ac:dyDescent="0.3">
      <c r="A26" s="28"/>
      <c r="B26" s="29"/>
      <c r="C26" s="19" t="s">
        <v>4</v>
      </c>
      <c r="D26" s="8" t="s">
        <v>101</v>
      </c>
      <c r="E26" s="29"/>
      <c r="F26" s="11" t="s">
        <v>113</v>
      </c>
      <c r="G26" s="29"/>
      <c r="H26" s="19">
        <v>4</v>
      </c>
      <c r="I26" s="36">
        <v>0.5</v>
      </c>
    </row>
    <row r="27" spans="1:9" s="15" customFormat="1" ht="46.8" x14ac:dyDescent="0.3">
      <c r="A27" s="28"/>
      <c r="B27" s="29"/>
      <c r="C27" s="19" t="s">
        <v>4</v>
      </c>
      <c r="D27" s="8" t="s">
        <v>102</v>
      </c>
      <c r="E27" s="29"/>
      <c r="F27" s="11" t="s">
        <v>114</v>
      </c>
      <c r="G27" s="29"/>
      <c r="H27" s="19">
        <v>4</v>
      </c>
      <c r="I27" s="36">
        <v>0.5</v>
      </c>
    </row>
    <row r="28" spans="1:9" s="15" customFormat="1" ht="31.2" x14ac:dyDescent="0.3">
      <c r="A28" s="28"/>
      <c r="B28" s="29"/>
      <c r="C28" s="19" t="s">
        <v>4</v>
      </c>
      <c r="D28" s="8" t="s">
        <v>103</v>
      </c>
      <c r="E28" s="29"/>
      <c r="F28" s="11" t="s">
        <v>115</v>
      </c>
      <c r="G28" s="29"/>
      <c r="H28" s="19">
        <v>4</v>
      </c>
      <c r="I28" s="36">
        <v>0.5</v>
      </c>
    </row>
    <row r="29" spans="1:9" s="15" customFormat="1" ht="31.2" x14ac:dyDescent="0.3">
      <c r="A29" s="28"/>
      <c r="B29" s="29"/>
      <c r="C29" s="19" t="s">
        <v>4</v>
      </c>
      <c r="D29" s="8" t="s">
        <v>104</v>
      </c>
      <c r="E29" s="29"/>
      <c r="F29" s="23" t="s">
        <v>116</v>
      </c>
      <c r="G29" s="29"/>
      <c r="H29" s="19">
        <v>4</v>
      </c>
      <c r="I29" s="36">
        <v>0.2</v>
      </c>
    </row>
    <row r="30" spans="1:9" s="15" customFormat="1" ht="31.2" x14ac:dyDescent="0.3">
      <c r="A30" s="19">
        <v>5</v>
      </c>
      <c r="B30" s="8" t="s">
        <v>58</v>
      </c>
      <c r="C30" s="50"/>
      <c r="D30" s="41"/>
      <c r="E30" s="29"/>
      <c r="F30" s="41"/>
      <c r="G30" s="29"/>
      <c r="H30" s="50"/>
      <c r="I30" s="30"/>
    </row>
    <row r="31" spans="1:9" s="15" customFormat="1" ht="31.2" x14ac:dyDescent="0.3">
      <c r="A31" s="28"/>
      <c r="B31" s="40"/>
      <c r="C31" s="19" t="s">
        <v>4</v>
      </c>
      <c r="D31" s="11" t="s">
        <v>105</v>
      </c>
      <c r="E31" s="29"/>
      <c r="F31" s="23" t="s">
        <v>281</v>
      </c>
      <c r="G31" s="29"/>
      <c r="H31" s="19">
        <v>9</v>
      </c>
      <c r="I31" s="36">
        <v>0.2</v>
      </c>
    </row>
    <row r="32" spans="1:9" s="15" customFormat="1" ht="31.2" x14ac:dyDescent="0.3">
      <c r="A32" s="28"/>
      <c r="B32" s="41"/>
      <c r="C32" s="19" t="s">
        <v>4</v>
      </c>
      <c r="D32" s="8" t="s">
        <v>106</v>
      </c>
      <c r="E32" s="29"/>
      <c r="F32" s="23" t="s">
        <v>117</v>
      </c>
      <c r="G32" s="29"/>
      <c r="H32" s="19">
        <v>4</v>
      </c>
      <c r="I32" s="36">
        <v>1</v>
      </c>
    </row>
    <row r="33" spans="1:9" s="15" customFormat="1" ht="46.8" x14ac:dyDescent="0.3">
      <c r="A33" s="28"/>
      <c r="B33" s="41"/>
      <c r="C33" s="19" t="s">
        <v>4</v>
      </c>
      <c r="D33" s="8" t="s">
        <v>107</v>
      </c>
      <c r="E33" s="29"/>
      <c r="F33" s="23" t="s">
        <v>118</v>
      </c>
      <c r="G33" s="29"/>
      <c r="H33" s="19">
        <v>4</v>
      </c>
      <c r="I33" s="36">
        <v>1</v>
      </c>
    </row>
    <row r="34" spans="1:9" s="15" customFormat="1" ht="62.4" x14ac:dyDescent="0.3">
      <c r="A34" s="28"/>
      <c r="B34" s="41"/>
      <c r="C34" s="19" t="s">
        <v>4</v>
      </c>
      <c r="D34" s="11" t="s">
        <v>279</v>
      </c>
      <c r="E34" s="29"/>
      <c r="F34" s="23" t="s">
        <v>156</v>
      </c>
      <c r="G34" s="29"/>
      <c r="H34" s="19">
        <v>4</v>
      </c>
      <c r="I34" s="36">
        <v>0.5</v>
      </c>
    </row>
    <row r="35" spans="1:9" s="15" customFormat="1" ht="31.2" x14ac:dyDescent="0.3">
      <c r="A35" s="19">
        <v>6</v>
      </c>
      <c r="B35" s="23" t="s">
        <v>59</v>
      </c>
      <c r="C35" s="19"/>
      <c r="D35" s="11"/>
      <c r="E35" s="29"/>
      <c r="F35" s="11"/>
      <c r="G35" s="29"/>
      <c r="H35" s="19"/>
      <c r="I35" s="30"/>
    </row>
    <row r="36" spans="1:9" s="15" customFormat="1" ht="31.2" x14ac:dyDescent="0.3">
      <c r="A36" s="28"/>
      <c r="B36" s="29"/>
      <c r="C36" s="19" t="s">
        <v>4</v>
      </c>
      <c r="D36" s="8" t="s">
        <v>108</v>
      </c>
      <c r="E36" s="29"/>
      <c r="F36" s="23" t="s">
        <v>119</v>
      </c>
      <c r="G36" s="29"/>
      <c r="H36" s="19">
        <v>4</v>
      </c>
      <c r="I36" s="36">
        <v>0.3</v>
      </c>
    </row>
    <row r="37" spans="1:9" s="15" customFormat="1" ht="31.2" x14ac:dyDescent="0.3">
      <c r="A37" s="28"/>
      <c r="B37" s="29"/>
      <c r="C37" s="19" t="s">
        <v>4</v>
      </c>
      <c r="D37" s="8" t="s">
        <v>121</v>
      </c>
      <c r="E37" s="29"/>
      <c r="F37" s="23" t="s">
        <v>120</v>
      </c>
      <c r="G37" s="29"/>
      <c r="H37" s="19">
        <v>4</v>
      </c>
      <c r="I37" s="36">
        <v>0.1</v>
      </c>
    </row>
    <row r="38" spans="1:9" s="15" customFormat="1" ht="46.8" x14ac:dyDescent="0.3">
      <c r="A38" s="28"/>
      <c r="B38" s="29"/>
      <c r="C38" s="19" t="s">
        <v>4</v>
      </c>
      <c r="D38" s="8" t="s">
        <v>122</v>
      </c>
      <c r="E38" s="29"/>
      <c r="F38" s="11" t="s">
        <v>123</v>
      </c>
      <c r="G38" s="29"/>
      <c r="H38" s="19">
        <v>9</v>
      </c>
      <c r="I38" s="36">
        <v>0.5</v>
      </c>
    </row>
    <row r="39" spans="1:9" s="15" customFormat="1" ht="62.4" x14ac:dyDescent="0.3">
      <c r="A39" s="28"/>
      <c r="B39" s="29"/>
      <c r="C39" s="19" t="s">
        <v>4</v>
      </c>
      <c r="D39" s="8" t="s">
        <v>244</v>
      </c>
      <c r="E39" s="29"/>
      <c r="F39" s="23" t="s">
        <v>245</v>
      </c>
      <c r="G39" s="29"/>
      <c r="H39" s="19">
        <v>4</v>
      </c>
      <c r="I39" s="36">
        <v>0.3</v>
      </c>
    </row>
    <row r="40" spans="1:9" s="15" customFormat="1" ht="46.8" x14ac:dyDescent="0.3">
      <c r="A40" s="28"/>
      <c r="B40" s="29"/>
      <c r="C40" s="19" t="s">
        <v>4</v>
      </c>
      <c r="D40" s="8" t="s">
        <v>124</v>
      </c>
      <c r="E40" s="29"/>
      <c r="F40" s="23" t="s">
        <v>125</v>
      </c>
      <c r="G40" s="29"/>
      <c r="H40" s="19">
        <v>4</v>
      </c>
      <c r="I40" s="36">
        <v>1</v>
      </c>
    </row>
    <row r="41" spans="1:9" s="15" customFormat="1" x14ac:dyDescent="0.3">
      <c r="A41" s="28"/>
      <c r="B41" s="29"/>
      <c r="C41" s="19" t="s">
        <v>4</v>
      </c>
      <c r="D41" s="8" t="s">
        <v>126</v>
      </c>
      <c r="E41" s="29"/>
      <c r="F41" s="11" t="s">
        <v>127</v>
      </c>
      <c r="G41" s="29"/>
      <c r="H41" s="19">
        <v>4</v>
      </c>
      <c r="I41" s="36">
        <v>0.1</v>
      </c>
    </row>
    <row r="42" spans="1:9" s="15" customFormat="1" ht="46.8" x14ac:dyDescent="0.3">
      <c r="A42" s="28"/>
      <c r="B42" s="29"/>
      <c r="C42" s="19" t="s">
        <v>4</v>
      </c>
      <c r="D42" s="8" t="s">
        <v>128</v>
      </c>
      <c r="E42" s="29"/>
      <c r="F42" s="23" t="s">
        <v>157</v>
      </c>
      <c r="G42" s="29"/>
      <c r="H42" s="19">
        <v>4</v>
      </c>
      <c r="I42" s="36">
        <v>0.1</v>
      </c>
    </row>
    <row r="43" spans="1:9" s="15" customFormat="1" ht="31.2" x14ac:dyDescent="0.3">
      <c r="A43" s="28"/>
      <c r="B43" s="29"/>
      <c r="C43" s="19" t="s">
        <v>4</v>
      </c>
      <c r="D43" s="8" t="s">
        <v>129</v>
      </c>
      <c r="E43" s="29"/>
      <c r="F43" s="23" t="s">
        <v>131</v>
      </c>
      <c r="G43" s="29"/>
      <c r="H43" s="19">
        <v>4</v>
      </c>
      <c r="I43" s="36">
        <v>0.1</v>
      </c>
    </row>
    <row r="44" spans="1:9" s="15" customFormat="1" ht="46.8" x14ac:dyDescent="0.3">
      <c r="A44" s="28"/>
      <c r="B44" s="29"/>
      <c r="C44" s="19" t="s">
        <v>4</v>
      </c>
      <c r="D44" s="8" t="s">
        <v>132</v>
      </c>
      <c r="E44" s="29"/>
      <c r="F44" s="23" t="s">
        <v>133</v>
      </c>
      <c r="G44" s="29"/>
      <c r="H44" s="19">
        <v>4</v>
      </c>
      <c r="I44" s="36">
        <v>0.5</v>
      </c>
    </row>
    <row r="45" spans="1:9" s="15" customFormat="1" ht="31.2" x14ac:dyDescent="0.3">
      <c r="A45" s="33">
        <v>7</v>
      </c>
      <c r="B45" s="23" t="s">
        <v>295</v>
      </c>
      <c r="C45" s="50"/>
      <c r="D45" s="41"/>
      <c r="E45" s="29"/>
      <c r="F45" s="41"/>
      <c r="G45" s="29"/>
      <c r="H45" s="50"/>
      <c r="I45" s="30"/>
    </row>
    <row r="46" spans="1:9" s="15" customFormat="1" x14ac:dyDescent="0.3">
      <c r="A46" s="28"/>
      <c r="B46" s="29"/>
      <c r="C46" s="19" t="s">
        <v>4</v>
      </c>
      <c r="D46" s="8" t="s">
        <v>134</v>
      </c>
      <c r="E46" s="29"/>
      <c r="F46" s="11" t="s">
        <v>158</v>
      </c>
      <c r="G46" s="29"/>
      <c r="H46" s="19">
        <v>4</v>
      </c>
      <c r="I46" s="36">
        <v>0.1</v>
      </c>
    </row>
    <row r="47" spans="1:9" s="15" customFormat="1" ht="31.2" x14ac:dyDescent="0.3">
      <c r="A47" s="28"/>
      <c r="B47" s="29"/>
      <c r="C47" s="19" t="s">
        <v>4</v>
      </c>
      <c r="D47" s="8" t="s">
        <v>135</v>
      </c>
      <c r="E47" s="29"/>
      <c r="F47" s="23" t="s">
        <v>160</v>
      </c>
      <c r="G47" s="29"/>
      <c r="H47" s="19">
        <v>4</v>
      </c>
      <c r="I47" s="36">
        <v>1.5</v>
      </c>
    </row>
    <row r="48" spans="1:9" s="15" customFormat="1" ht="31.2" x14ac:dyDescent="0.3">
      <c r="A48" s="28"/>
      <c r="B48" s="29"/>
      <c r="C48" s="19" t="s">
        <v>4</v>
      </c>
      <c r="D48" s="8" t="s">
        <v>136</v>
      </c>
      <c r="E48" s="29"/>
      <c r="F48" s="23" t="s">
        <v>160</v>
      </c>
      <c r="G48" s="29"/>
      <c r="H48" s="19">
        <v>4</v>
      </c>
      <c r="I48" s="36">
        <v>1.5</v>
      </c>
    </row>
    <row r="49" spans="1:9" s="15" customFormat="1" ht="31.2" x14ac:dyDescent="0.3">
      <c r="A49" s="28"/>
      <c r="B49" s="29"/>
      <c r="C49" s="19" t="s">
        <v>4</v>
      </c>
      <c r="D49" s="8" t="s">
        <v>137</v>
      </c>
      <c r="E49" s="29"/>
      <c r="F49" s="23" t="s">
        <v>161</v>
      </c>
      <c r="G49" s="29"/>
      <c r="H49" s="19">
        <v>4</v>
      </c>
      <c r="I49" s="36">
        <v>1.5</v>
      </c>
    </row>
    <row r="50" spans="1:9" s="15" customFormat="1" ht="46.8" x14ac:dyDescent="0.3">
      <c r="A50" s="28"/>
      <c r="B50" s="29"/>
      <c r="C50" s="19" t="s">
        <v>4</v>
      </c>
      <c r="D50" s="8" t="s">
        <v>138</v>
      </c>
      <c r="E50" s="29"/>
      <c r="F50" s="23" t="s">
        <v>251</v>
      </c>
      <c r="G50" s="29"/>
      <c r="H50" s="19">
        <v>4</v>
      </c>
      <c r="I50" s="36">
        <v>1.5</v>
      </c>
    </row>
    <row r="51" spans="1:9" s="15" customFormat="1" ht="31.2" x14ac:dyDescent="0.3">
      <c r="A51" s="28"/>
      <c r="B51" s="29"/>
      <c r="C51" s="19" t="s">
        <v>4</v>
      </c>
      <c r="D51" s="8" t="s">
        <v>139</v>
      </c>
      <c r="E51" s="29"/>
      <c r="F51" s="11" t="s">
        <v>159</v>
      </c>
      <c r="G51" s="29"/>
      <c r="H51" s="19">
        <v>4</v>
      </c>
      <c r="I51" s="36">
        <v>0.1</v>
      </c>
    </row>
    <row r="52" spans="1:9" s="15" customFormat="1" ht="31.2" x14ac:dyDescent="0.3">
      <c r="A52" s="28"/>
      <c r="B52" s="29"/>
      <c r="C52" s="19" t="s">
        <v>4</v>
      </c>
      <c r="D52" s="8" t="s">
        <v>140</v>
      </c>
      <c r="E52" s="29"/>
      <c r="F52" s="23" t="s">
        <v>160</v>
      </c>
      <c r="G52" s="29"/>
      <c r="H52" s="19">
        <v>4</v>
      </c>
      <c r="I52" s="36">
        <v>0.5</v>
      </c>
    </row>
    <row r="53" spans="1:9" s="15" customFormat="1" ht="31.2" x14ac:dyDescent="0.3">
      <c r="A53" s="28"/>
      <c r="B53" s="29"/>
      <c r="C53" s="19" t="s">
        <v>4</v>
      </c>
      <c r="D53" s="8" t="s">
        <v>141</v>
      </c>
      <c r="E53" s="29"/>
      <c r="F53" s="23" t="s">
        <v>182</v>
      </c>
      <c r="G53" s="29"/>
      <c r="H53" s="19">
        <v>4</v>
      </c>
      <c r="I53" s="36">
        <v>0.2</v>
      </c>
    </row>
    <row r="54" spans="1:9" s="15" customFormat="1" ht="31.2" x14ac:dyDescent="0.3">
      <c r="A54" s="28"/>
      <c r="B54" s="29"/>
      <c r="C54" s="19" t="s">
        <v>4</v>
      </c>
      <c r="D54" s="8" t="s">
        <v>142</v>
      </c>
      <c r="E54" s="29"/>
      <c r="F54" s="23" t="s">
        <v>160</v>
      </c>
      <c r="G54" s="29"/>
      <c r="H54" s="19">
        <v>4</v>
      </c>
      <c r="I54" s="36">
        <v>0.3</v>
      </c>
    </row>
    <row r="55" spans="1:9" s="15" customFormat="1" ht="62.4" x14ac:dyDescent="0.3">
      <c r="A55" s="28"/>
      <c r="B55" s="29"/>
      <c r="C55" s="19" t="s">
        <v>4</v>
      </c>
      <c r="D55" s="11" t="s">
        <v>279</v>
      </c>
      <c r="E55" s="29"/>
      <c r="F55" s="23" t="s">
        <v>156</v>
      </c>
      <c r="G55" s="29"/>
      <c r="H55" s="19">
        <v>4</v>
      </c>
      <c r="I55" s="36">
        <v>0.5</v>
      </c>
    </row>
    <row r="56" spans="1:9" s="15" customFormat="1" ht="31.2" x14ac:dyDescent="0.3">
      <c r="A56" s="28"/>
      <c r="B56" s="29"/>
      <c r="C56" s="19" t="s">
        <v>4</v>
      </c>
      <c r="D56" s="8" t="s">
        <v>143</v>
      </c>
      <c r="E56" s="29"/>
      <c r="F56" s="11" t="s">
        <v>159</v>
      </c>
      <c r="G56" s="29"/>
      <c r="H56" s="19">
        <v>4</v>
      </c>
      <c r="I56" s="36">
        <v>0.2</v>
      </c>
    </row>
    <row r="57" spans="1:9" s="15" customFormat="1" x14ac:dyDescent="0.3">
      <c r="A57" s="33">
        <v>8</v>
      </c>
      <c r="B57" s="24" t="s">
        <v>294</v>
      </c>
      <c r="C57" s="50"/>
      <c r="D57" s="41"/>
      <c r="E57" s="29"/>
      <c r="F57" s="41"/>
      <c r="G57" s="29"/>
      <c r="H57" s="50"/>
      <c r="I57" s="30"/>
    </row>
    <row r="58" spans="1:9" s="15" customFormat="1" x14ac:dyDescent="0.3">
      <c r="A58" s="28"/>
      <c r="B58" s="29"/>
      <c r="C58" s="19" t="s">
        <v>4</v>
      </c>
      <c r="D58" s="8" t="s">
        <v>145</v>
      </c>
      <c r="E58" s="29"/>
      <c r="F58" s="11" t="s">
        <v>252</v>
      </c>
      <c r="G58" s="29"/>
      <c r="H58" s="19">
        <v>4</v>
      </c>
      <c r="I58" s="36">
        <v>0.1</v>
      </c>
    </row>
    <row r="59" spans="1:9" s="15" customFormat="1" ht="62.4" x14ac:dyDescent="0.3">
      <c r="A59" s="28"/>
      <c r="B59" s="29"/>
      <c r="C59" s="9" t="s">
        <v>4</v>
      </c>
      <c r="D59" s="8" t="s">
        <v>132</v>
      </c>
      <c r="E59" s="29"/>
      <c r="F59" s="23" t="s">
        <v>151</v>
      </c>
      <c r="G59" s="29"/>
      <c r="H59" s="19">
        <v>4</v>
      </c>
      <c r="I59" s="36">
        <v>0.5</v>
      </c>
    </row>
    <row r="60" spans="1:9" s="15" customFormat="1" ht="31.2" x14ac:dyDescent="0.3">
      <c r="A60" s="28"/>
      <c r="B60" s="29"/>
      <c r="C60" s="19" t="s">
        <v>4</v>
      </c>
      <c r="D60" s="8" t="s">
        <v>146</v>
      </c>
      <c r="E60" s="29"/>
      <c r="F60" s="11" t="s">
        <v>130</v>
      </c>
      <c r="G60" s="29"/>
      <c r="H60" s="19">
        <v>4</v>
      </c>
      <c r="I60" s="36">
        <v>0.2</v>
      </c>
    </row>
    <row r="61" spans="1:9" s="15" customFormat="1" ht="46.8" x14ac:dyDescent="0.3">
      <c r="A61" s="28"/>
      <c r="B61" s="29"/>
      <c r="C61" s="19" t="s">
        <v>4</v>
      </c>
      <c r="D61" s="8" t="s">
        <v>147</v>
      </c>
      <c r="E61" s="29"/>
      <c r="F61" s="23" t="s">
        <v>148</v>
      </c>
      <c r="G61" s="29"/>
      <c r="H61" s="19">
        <v>4</v>
      </c>
      <c r="I61" s="36">
        <v>0.2</v>
      </c>
    </row>
    <row r="62" spans="1:9" s="15" customFormat="1" ht="46.8" x14ac:dyDescent="0.3">
      <c r="A62" s="28"/>
      <c r="B62" s="29"/>
      <c r="C62" s="19" t="s">
        <v>4</v>
      </c>
      <c r="D62" s="8" t="s">
        <v>149</v>
      </c>
      <c r="E62" s="29"/>
      <c r="F62" s="11" t="s">
        <v>130</v>
      </c>
      <c r="G62" s="29"/>
      <c r="H62" s="19">
        <v>4</v>
      </c>
      <c r="I62" s="36">
        <v>0.3</v>
      </c>
    </row>
    <row r="63" spans="1:9" s="15" customFormat="1" ht="31.2" x14ac:dyDescent="0.3">
      <c r="A63" s="28"/>
      <c r="B63" s="29"/>
      <c r="C63" s="19" t="s">
        <v>4</v>
      </c>
      <c r="D63" s="8" t="s">
        <v>150</v>
      </c>
      <c r="E63" s="29"/>
      <c r="F63" s="11" t="s">
        <v>130</v>
      </c>
      <c r="G63" s="29"/>
      <c r="H63" s="19">
        <v>4</v>
      </c>
      <c r="I63" s="36">
        <v>0.3</v>
      </c>
    </row>
    <row r="64" spans="1:9" s="15" customFormat="1" x14ac:dyDescent="0.3">
      <c r="A64" s="33">
        <v>9</v>
      </c>
      <c r="B64" s="8" t="s">
        <v>60</v>
      </c>
      <c r="C64" s="50"/>
      <c r="D64" s="41"/>
      <c r="E64" s="29"/>
      <c r="F64" s="41"/>
      <c r="G64" s="29"/>
      <c r="H64" s="50"/>
      <c r="I64" s="30"/>
    </row>
    <row r="65" spans="1:9" s="15" customFormat="1" ht="31.2" x14ac:dyDescent="0.3">
      <c r="A65" s="28"/>
      <c r="B65" s="29"/>
      <c r="C65" s="19" t="s">
        <v>4</v>
      </c>
      <c r="D65" s="8" t="s">
        <v>61</v>
      </c>
      <c r="E65" s="35"/>
      <c r="F65" s="23" t="s">
        <v>155</v>
      </c>
      <c r="G65" s="35"/>
      <c r="H65" s="19">
        <v>9</v>
      </c>
      <c r="I65" s="36">
        <v>0.2</v>
      </c>
    </row>
    <row r="66" spans="1:9" s="15" customFormat="1" ht="62.4" x14ac:dyDescent="0.3">
      <c r="A66" s="28"/>
      <c r="B66" s="29"/>
      <c r="C66" s="19" t="s">
        <v>4</v>
      </c>
      <c r="D66" s="11" t="s">
        <v>279</v>
      </c>
      <c r="E66" s="29"/>
      <c r="F66" s="23" t="s">
        <v>156</v>
      </c>
      <c r="G66" s="29"/>
      <c r="H66" s="19">
        <v>4</v>
      </c>
      <c r="I66" s="36">
        <v>0.5</v>
      </c>
    </row>
    <row r="67" spans="1:9" s="15" customFormat="1" ht="31.2" x14ac:dyDescent="0.3">
      <c r="A67" s="28"/>
      <c r="B67" s="29"/>
      <c r="C67" s="19" t="s">
        <v>4</v>
      </c>
      <c r="D67" s="8" t="s">
        <v>152</v>
      </c>
      <c r="E67" s="35"/>
      <c r="F67" s="23" t="s">
        <v>154</v>
      </c>
      <c r="G67" s="35"/>
      <c r="H67" s="19">
        <v>4</v>
      </c>
      <c r="I67" s="36">
        <v>0.1</v>
      </c>
    </row>
    <row r="68" spans="1:9" s="15" customFormat="1" ht="78" x14ac:dyDescent="0.3">
      <c r="A68" s="28"/>
      <c r="B68" s="29"/>
      <c r="C68" s="19" t="s">
        <v>4</v>
      </c>
      <c r="D68" s="8" t="s">
        <v>153</v>
      </c>
      <c r="E68" s="35"/>
      <c r="F68" s="23" t="s">
        <v>164</v>
      </c>
      <c r="G68" s="35"/>
      <c r="H68" s="19">
        <v>4</v>
      </c>
      <c r="I68" s="36">
        <v>0.3</v>
      </c>
    </row>
    <row r="69" spans="1:9" s="15" customFormat="1" ht="46.2" x14ac:dyDescent="0.3">
      <c r="A69" s="28"/>
      <c r="B69" s="29"/>
      <c r="C69" s="19" t="s">
        <v>4</v>
      </c>
      <c r="D69" s="8" t="s">
        <v>162</v>
      </c>
      <c r="E69" s="35"/>
      <c r="F69" s="23" t="s">
        <v>165</v>
      </c>
      <c r="G69" s="35"/>
      <c r="H69" s="19">
        <v>4</v>
      </c>
      <c r="I69" s="36">
        <v>0.2</v>
      </c>
    </row>
    <row r="70" spans="1:9" s="15" customFormat="1" ht="31.2" x14ac:dyDescent="0.3">
      <c r="A70" s="28"/>
      <c r="B70" s="29"/>
      <c r="C70" s="19" t="s">
        <v>4</v>
      </c>
      <c r="D70" s="8" t="s">
        <v>163</v>
      </c>
      <c r="E70" s="35"/>
      <c r="F70" s="23" t="s">
        <v>166</v>
      </c>
      <c r="G70" s="35"/>
      <c r="H70" s="19">
        <v>4</v>
      </c>
      <c r="I70" s="36">
        <v>0.1</v>
      </c>
    </row>
    <row r="71" spans="1:9" s="15" customFormat="1" x14ac:dyDescent="0.3">
      <c r="A71" s="33">
        <v>10</v>
      </c>
      <c r="B71" s="37" t="s">
        <v>62</v>
      </c>
      <c r="C71" s="19"/>
      <c r="D71" s="8"/>
      <c r="E71" s="35"/>
      <c r="F71" s="11"/>
      <c r="G71" s="35"/>
      <c r="H71" s="19"/>
      <c r="I71" s="30"/>
    </row>
    <row r="72" spans="1:9" s="15" customFormat="1" ht="31.2" x14ac:dyDescent="0.3">
      <c r="A72" s="28"/>
      <c r="B72" s="29"/>
      <c r="C72" s="19" t="s">
        <v>4</v>
      </c>
      <c r="D72" s="8" t="s">
        <v>167</v>
      </c>
      <c r="E72" s="29"/>
      <c r="F72" s="11" t="s">
        <v>168</v>
      </c>
      <c r="G72" s="29"/>
      <c r="H72" s="19">
        <v>3</v>
      </c>
      <c r="I72" s="36">
        <v>0.5</v>
      </c>
    </row>
    <row r="73" spans="1:9" s="15" customFormat="1" ht="31.2" x14ac:dyDescent="0.3">
      <c r="A73" s="28"/>
      <c r="B73" s="29"/>
      <c r="C73" s="19" t="s">
        <v>4</v>
      </c>
      <c r="D73" s="8" t="s">
        <v>273</v>
      </c>
      <c r="E73" s="29"/>
      <c r="F73" s="23" t="s">
        <v>169</v>
      </c>
      <c r="G73" s="29"/>
      <c r="H73" s="19">
        <v>4</v>
      </c>
      <c r="I73" s="36">
        <v>0.5</v>
      </c>
    </row>
    <row r="74" spans="1:9" s="15" customFormat="1" x14ac:dyDescent="0.3">
      <c r="A74" s="28"/>
      <c r="B74" s="29"/>
      <c r="C74" s="19" t="s">
        <v>4</v>
      </c>
      <c r="D74" s="8" t="s">
        <v>63</v>
      </c>
      <c r="E74" s="29"/>
      <c r="F74" s="11" t="s">
        <v>170</v>
      </c>
      <c r="G74" s="29"/>
      <c r="H74" s="19">
        <v>3</v>
      </c>
      <c r="I74" s="36">
        <v>1</v>
      </c>
    </row>
    <row r="75" spans="1:9" s="15" customFormat="1" ht="31.2" x14ac:dyDescent="0.3">
      <c r="A75" s="28"/>
      <c r="B75" s="29"/>
      <c r="C75" s="19" t="s">
        <v>4</v>
      </c>
      <c r="D75" s="8" t="s">
        <v>173</v>
      </c>
      <c r="E75" s="29"/>
      <c r="F75" s="11" t="s">
        <v>171</v>
      </c>
      <c r="G75" s="29"/>
      <c r="H75" s="19">
        <v>4</v>
      </c>
      <c r="I75" s="36">
        <v>0.5</v>
      </c>
    </row>
    <row r="76" spans="1:9" s="15" customFormat="1" ht="46.8" x14ac:dyDescent="0.3">
      <c r="A76" s="28"/>
      <c r="B76" s="29"/>
      <c r="C76" s="19" t="s">
        <v>4</v>
      </c>
      <c r="D76" s="8" t="s">
        <v>174</v>
      </c>
      <c r="E76" s="29"/>
      <c r="F76" s="23" t="s">
        <v>172</v>
      </c>
      <c r="G76" s="29"/>
      <c r="H76" s="19">
        <v>4</v>
      </c>
      <c r="I76" s="36">
        <v>0.5</v>
      </c>
    </row>
    <row r="77" spans="1:9" s="15" customFormat="1" x14ac:dyDescent="0.3">
      <c r="A77" s="14" t="s">
        <v>7</v>
      </c>
      <c r="B77" s="42" t="s">
        <v>42</v>
      </c>
      <c r="C77" s="49"/>
      <c r="D77" s="46"/>
      <c r="E77" s="42"/>
      <c r="F77" s="46"/>
      <c r="G77" s="42"/>
      <c r="H77" s="49"/>
      <c r="I77" s="18">
        <f>SUM(I78:I125)</f>
        <v>23.099999999999998</v>
      </c>
    </row>
    <row r="78" spans="1:9" s="38" customFormat="1" x14ac:dyDescent="0.3">
      <c r="A78" s="33">
        <v>1</v>
      </c>
      <c r="B78" s="11" t="s">
        <v>48</v>
      </c>
      <c r="C78" s="19"/>
      <c r="D78" s="11"/>
      <c r="E78" s="35"/>
      <c r="F78" s="11"/>
      <c r="G78" s="35"/>
      <c r="H78" s="19"/>
      <c r="I78" s="36"/>
    </row>
    <row r="79" spans="1:9" s="38" customFormat="1" x14ac:dyDescent="0.3">
      <c r="A79" s="33"/>
      <c r="B79" s="35"/>
      <c r="C79" s="20" t="s">
        <v>4</v>
      </c>
      <c r="D79" s="11" t="s">
        <v>50</v>
      </c>
      <c r="E79" s="35"/>
      <c r="F79" s="23" t="s">
        <v>53</v>
      </c>
      <c r="G79" s="35"/>
      <c r="H79" s="19">
        <v>2</v>
      </c>
      <c r="I79" s="36">
        <v>0.1</v>
      </c>
    </row>
    <row r="80" spans="1:9" s="38" customFormat="1" x14ac:dyDescent="0.3">
      <c r="A80" s="33"/>
      <c r="B80" s="35"/>
      <c r="C80" s="20" t="s">
        <v>4</v>
      </c>
      <c r="D80" s="11" t="s">
        <v>51</v>
      </c>
      <c r="E80" s="35"/>
      <c r="F80" s="23" t="s">
        <v>53</v>
      </c>
      <c r="G80" s="35"/>
      <c r="H80" s="19">
        <v>2</v>
      </c>
      <c r="I80" s="36">
        <v>0.1</v>
      </c>
    </row>
    <row r="81" spans="1:9" s="38" customFormat="1" ht="31.2" x14ac:dyDescent="0.3">
      <c r="A81" s="33"/>
      <c r="B81" s="35"/>
      <c r="C81" s="20" t="s">
        <v>4</v>
      </c>
      <c r="D81" s="23" t="s">
        <v>52</v>
      </c>
      <c r="E81" s="35"/>
      <c r="F81" s="23" t="s">
        <v>53</v>
      </c>
      <c r="G81" s="35"/>
      <c r="H81" s="19">
        <v>2</v>
      </c>
      <c r="I81" s="36">
        <v>0.2</v>
      </c>
    </row>
    <row r="82" spans="1:9" s="38" customFormat="1" ht="31.2" x14ac:dyDescent="0.3">
      <c r="A82" s="33"/>
      <c r="B82" s="35"/>
      <c r="C82" s="20" t="s">
        <v>4</v>
      </c>
      <c r="D82" s="23" t="s">
        <v>54</v>
      </c>
      <c r="E82" s="35"/>
      <c r="F82" s="23" t="s">
        <v>53</v>
      </c>
      <c r="G82" s="35"/>
      <c r="H82" s="19">
        <v>2</v>
      </c>
      <c r="I82" s="36">
        <v>0.1</v>
      </c>
    </row>
    <row r="83" spans="1:9" s="38" customFormat="1" ht="31.2" x14ac:dyDescent="0.3">
      <c r="A83" s="33"/>
      <c r="B83" s="35"/>
      <c r="C83" s="20" t="s">
        <v>4</v>
      </c>
      <c r="D83" s="23" t="s">
        <v>55</v>
      </c>
      <c r="E83" s="35"/>
      <c r="F83" s="23" t="s">
        <v>53</v>
      </c>
      <c r="G83" s="35"/>
      <c r="H83" s="19">
        <v>2</v>
      </c>
      <c r="I83" s="36">
        <v>0.1</v>
      </c>
    </row>
    <row r="84" spans="1:9" s="38" customFormat="1" ht="31.2" x14ac:dyDescent="0.3">
      <c r="A84" s="33"/>
      <c r="B84" s="35"/>
      <c r="C84" s="20" t="s">
        <v>4</v>
      </c>
      <c r="D84" s="23" t="s">
        <v>56</v>
      </c>
      <c r="E84" s="35"/>
      <c r="F84" s="23" t="s">
        <v>53</v>
      </c>
      <c r="G84" s="35"/>
      <c r="H84" s="19">
        <v>2</v>
      </c>
      <c r="I84" s="36">
        <v>0.1</v>
      </c>
    </row>
    <row r="85" spans="1:9" s="38" customFormat="1" x14ac:dyDescent="0.3">
      <c r="A85" s="33"/>
      <c r="B85" s="35"/>
      <c r="C85" s="20" t="s">
        <v>4</v>
      </c>
      <c r="D85" s="23" t="s">
        <v>57</v>
      </c>
      <c r="E85" s="35"/>
      <c r="F85" s="23" t="s">
        <v>53</v>
      </c>
      <c r="G85" s="35"/>
      <c r="H85" s="19">
        <v>2</v>
      </c>
      <c r="I85" s="36">
        <v>0.1</v>
      </c>
    </row>
    <row r="86" spans="1:9" s="38" customFormat="1" ht="31.2" x14ac:dyDescent="0.3">
      <c r="A86" s="33"/>
      <c r="B86" s="35"/>
      <c r="C86" s="20" t="s">
        <v>4</v>
      </c>
      <c r="D86" s="23" t="s">
        <v>175</v>
      </c>
      <c r="E86" s="35"/>
      <c r="F86" s="23" t="s">
        <v>277</v>
      </c>
      <c r="G86" s="35"/>
      <c r="H86" s="19">
        <v>2</v>
      </c>
      <c r="I86" s="36">
        <v>0.1</v>
      </c>
    </row>
    <row r="87" spans="1:9" s="38" customFormat="1" ht="31.2" x14ac:dyDescent="0.3">
      <c r="A87" s="33"/>
      <c r="B87" s="35"/>
      <c r="C87" s="20" t="s">
        <v>4</v>
      </c>
      <c r="D87" s="8" t="s">
        <v>94</v>
      </c>
      <c r="E87" s="35"/>
      <c r="F87" s="23" t="s">
        <v>53</v>
      </c>
      <c r="G87" s="35"/>
      <c r="H87" s="19">
        <v>2</v>
      </c>
      <c r="I87" s="36">
        <v>0.2</v>
      </c>
    </row>
    <row r="88" spans="1:9" s="38" customFormat="1" x14ac:dyDescent="0.3">
      <c r="A88" s="33">
        <v>2</v>
      </c>
      <c r="B88" s="11" t="s">
        <v>49</v>
      </c>
      <c r="C88" s="19"/>
      <c r="D88" s="11"/>
      <c r="E88" s="35"/>
      <c r="F88" s="11"/>
      <c r="G88" s="35"/>
      <c r="H88" s="19"/>
      <c r="I88" s="36"/>
    </row>
    <row r="89" spans="1:9" s="38" customFormat="1" ht="46.8" x14ac:dyDescent="0.3">
      <c r="A89" s="33"/>
      <c r="B89" s="35"/>
      <c r="C89" s="20" t="s">
        <v>4</v>
      </c>
      <c r="D89" s="23" t="s">
        <v>95</v>
      </c>
      <c r="E89" s="35"/>
      <c r="F89" s="23" t="s">
        <v>280</v>
      </c>
      <c r="G89" s="35"/>
      <c r="H89" s="19">
        <v>1</v>
      </c>
      <c r="I89" s="36">
        <v>0.25</v>
      </c>
    </row>
    <row r="90" spans="1:9" s="38" customFormat="1" ht="46.8" x14ac:dyDescent="0.3">
      <c r="A90" s="33"/>
      <c r="B90" s="35"/>
      <c r="C90" s="20" t="s">
        <v>4</v>
      </c>
      <c r="D90" s="23" t="s">
        <v>274</v>
      </c>
      <c r="E90" s="35"/>
      <c r="F90" s="23" t="s">
        <v>280</v>
      </c>
      <c r="G90" s="35"/>
      <c r="H90" s="19">
        <v>1</v>
      </c>
      <c r="I90" s="36">
        <v>0.25</v>
      </c>
    </row>
    <row r="91" spans="1:9" s="38" customFormat="1" ht="46.8" x14ac:dyDescent="0.3">
      <c r="A91" s="33"/>
      <c r="B91" s="35"/>
      <c r="C91" s="20" t="s">
        <v>4</v>
      </c>
      <c r="D91" s="23" t="s">
        <v>275</v>
      </c>
      <c r="E91" s="35"/>
      <c r="F91" s="23" t="s">
        <v>280</v>
      </c>
      <c r="G91" s="35"/>
      <c r="H91" s="19">
        <v>1</v>
      </c>
      <c r="I91" s="36">
        <v>0.25</v>
      </c>
    </row>
    <row r="92" spans="1:9" s="38" customFormat="1" ht="46.8" x14ac:dyDescent="0.3">
      <c r="A92" s="33"/>
      <c r="B92" s="35"/>
      <c r="C92" s="20" t="s">
        <v>4</v>
      </c>
      <c r="D92" s="23" t="s">
        <v>96</v>
      </c>
      <c r="E92" s="35"/>
      <c r="F92" s="23" t="s">
        <v>280</v>
      </c>
      <c r="G92" s="35"/>
      <c r="H92" s="19">
        <v>1</v>
      </c>
      <c r="I92" s="36">
        <v>0.25</v>
      </c>
    </row>
    <row r="93" spans="1:9" ht="31.2" x14ac:dyDescent="0.3">
      <c r="A93" s="19">
        <v>3</v>
      </c>
      <c r="B93" s="23" t="s">
        <v>15</v>
      </c>
      <c r="C93" s="19"/>
      <c r="D93" s="11"/>
      <c r="E93" s="35"/>
      <c r="F93" s="11"/>
      <c r="G93" s="35"/>
      <c r="H93" s="19"/>
      <c r="I93" s="36"/>
    </row>
    <row r="94" spans="1:9" ht="31.2" x14ac:dyDescent="0.3">
      <c r="A94" s="6"/>
      <c r="B94" s="7"/>
      <c r="C94" s="20" t="s">
        <v>4</v>
      </c>
      <c r="D94" s="8" t="s">
        <v>97</v>
      </c>
      <c r="E94" s="6"/>
      <c r="F94" s="8" t="s">
        <v>109</v>
      </c>
      <c r="G94" s="8"/>
      <c r="H94" s="20">
        <v>9</v>
      </c>
      <c r="I94" s="36">
        <v>0.2</v>
      </c>
    </row>
    <row r="95" spans="1:9" ht="31.2" x14ac:dyDescent="0.3">
      <c r="A95" s="6"/>
      <c r="B95" s="7"/>
      <c r="C95" s="20" t="s">
        <v>4</v>
      </c>
      <c r="D95" s="8" t="s">
        <v>98</v>
      </c>
      <c r="E95" s="6"/>
      <c r="F95" s="8" t="s">
        <v>110</v>
      </c>
      <c r="G95" s="8"/>
      <c r="H95" s="20">
        <v>3</v>
      </c>
      <c r="I95" s="36">
        <v>0.1</v>
      </c>
    </row>
    <row r="96" spans="1:9" ht="31.2" x14ac:dyDescent="0.3">
      <c r="A96" s="6"/>
      <c r="B96" s="7"/>
      <c r="C96" s="20" t="s">
        <v>4</v>
      </c>
      <c r="D96" s="8" t="s">
        <v>99</v>
      </c>
      <c r="E96" s="6"/>
      <c r="F96" s="8" t="s">
        <v>111</v>
      </c>
      <c r="G96" s="8"/>
      <c r="H96" s="20">
        <v>3</v>
      </c>
      <c r="I96" s="36">
        <v>0.1</v>
      </c>
    </row>
    <row r="97" spans="1:9" ht="31.2" x14ac:dyDescent="0.3">
      <c r="A97" s="6"/>
      <c r="B97" s="7"/>
      <c r="C97" s="20" t="s">
        <v>4</v>
      </c>
      <c r="D97" s="8" t="s">
        <v>100</v>
      </c>
      <c r="E97" s="6"/>
      <c r="F97" s="8" t="s">
        <v>112</v>
      </c>
      <c r="G97" s="8"/>
      <c r="H97" s="20">
        <v>5</v>
      </c>
      <c r="I97" s="36">
        <v>0.2</v>
      </c>
    </row>
    <row r="98" spans="1:9" ht="31.2" x14ac:dyDescent="0.3">
      <c r="A98" s="20">
        <v>4</v>
      </c>
      <c r="B98" s="8" t="s">
        <v>296</v>
      </c>
      <c r="C98" s="20"/>
      <c r="D98" s="8"/>
      <c r="E98" s="20"/>
      <c r="F98" s="8"/>
      <c r="G98" s="8"/>
      <c r="H98" s="20"/>
      <c r="I98" s="21"/>
    </row>
    <row r="99" spans="1:9" ht="31.2" x14ac:dyDescent="0.3">
      <c r="A99" s="6"/>
      <c r="B99" s="8"/>
      <c r="C99" s="20" t="s">
        <v>4</v>
      </c>
      <c r="D99" s="8" t="s">
        <v>176</v>
      </c>
      <c r="E99" s="6"/>
      <c r="F99" s="8" t="s">
        <v>112</v>
      </c>
      <c r="G99" s="8"/>
      <c r="H99" s="20">
        <v>5</v>
      </c>
      <c r="I99" s="21">
        <v>0.2</v>
      </c>
    </row>
    <row r="100" spans="1:9" ht="46.8" x14ac:dyDescent="0.3">
      <c r="A100" s="6"/>
      <c r="B100" s="8"/>
      <c r="C100" s="20" t="s">
        <v>4</v>
      </c>
      <c r="D100" s="8" t="s">
        <v>177</v>
      </c>
      <c r="E100" s="6"/>
      <c r="F100" s="8" t="s">
        <v>253</v>
      </c>
      <c r="G100" s="8"/>
      <c r="H100" s="20">
        <v>5</v>
      </c>
      <c r="I100" s="21">
        <v>0.8</v>
      </c>
    </row>
    <row r="101" spans="1:9" ht="31.2" x14ac:dyDescent="0.3">
      <c r="A101" s="6"/>
      <c r="B101" s="8"/>
      <c r="C101" s="20" t="s">
        <v>4</v>
      </c>
      <c r="D101" s="8" t="s">
        <v>16</v>
      </c>
      <c r="E101" s="6"/>
      <c r="F101" s="8" t="s">
        <v>254</v>
      </c>
      <c r="G101" s="8"/>
      <c r="H101" s="20">
        <v>5</v>
      </c>
      <c r="I101" s="21">
        <v>1</v>
      </c>
    </row>
    <row r="102" spans="1:9" ht="31.2" x14ac:dyDescent="0.3">
      <c r="A102" s="6"/>
      <c r="B102" s="8"/>
      <c r="C102" s="20" t="s">
        <v>4</v>
      </c>
      <c r="D102" s="8" t="s">
        <v>178</v>
      </c>
      <c r="E102" s="6"/>
      <c r="F102" s="23" t="s">
        <v>160</v>
      </c>
      <c r="G102" s="8"/>
      <c r="H102" s="20">
        <v>5</v>
      </c>
      <c r="I102" s="21">
        <v>1.5</v>
      </c>
    </row>
    <row r="103" spans="1:9" ht="34.5" customHeight="1" x14ac:dyDescent="0.3">
      <c r="A103" s="6"/>
      <c r="B103" s="8"/>
      <c r="C103" s="20" t="s">
        <v>4</v>
      </c>
      <c r="D103" s="8" t="s">
        <v>183</v>
      </c>
      <c r="E103" s="6"/>
      <c r="F103" s="8" t="s">
        <v>179</v>
      </c>
      <c r="G103" s="8"/>
      <c r="H103" s="20">
        <v>5</v>
      </c>
      <c r="I103" s="21">
        <v>1.5</v>
      </c>
    </row>
    <row r="104" spans="1:9" ht="31.2" x14ac:dyDescent="0.3">
      <c r="A104" s="6"/>
      <c r="B104" s="8"/>
      <c r="C104" s="20" t="s">
        <v>4</v>
      </c>
      <c r="D104" s="8" t="s">
        <v>184</v>
      </c>
      <c r="E104" s="6"/>
      <c r="F104" s="8" t="s">
        <v>65</v>
      </c>
      <c r="G104" s="8"/>
      <c r="H104" s="20">
        <v>5</v>
      </c>
      <c r="I104" s="21">
        <v>1.5</v>
      </c>
    </row>
    <row r="105" spans="1:9" ht="31.2" x14ac:dyDescent="0.3">
      <c r="A105" s="6"/>
      <c r="B105" s="8"/>
      <c r="C105" s="20" t="s">
        <v>4</v>
      </c>
      <c r="D105" s="8" t="s">
        <v>185</v>
      </c>
      <c r="E105" s="6"/>
      <c r="F105" s="23" t="s">
        <v>160</v>
      </c>
      <c r="G105" s="8"/>
      <c r="H105" s="20">
        <v>5</v>
      </c>
      <c r="I105" s="21">
        <v>1.5</v>
      </c>
    </row>
    <row r="106" spans="1:9" ht="31.2" x14ac:dyDescent="0.3">
      <c r="A106" s="6"/>
      <c r="B106" s="8"/>
      <c r="C106" s="20" t="s">
        <v>4</v>
      </c>
      <c r="D106" s="8" t="s">
        <v>141</v>
      </c>
      <c r="E106" s="6"/>
      <c r="F106" s="23" t="s">
        <v>182</v>
      </c>
      <c r="G106" s="8"/>
      <c r="H106" s="20">
        <v>5</v>
      </c>
      <c r="I106" s="21">
        <v>0.2</v>
      </c>
    </row>
    <row r="107" spans="1:9" ht="31.2" x14ac:dyDescent="0.3">
      <c r="A107" s="6">
        <v>5</v>
      </c>
      <c r="B107" s="8" t="s">
        <v>300</v>
      </c>
      <c r="C107" s="20"/>
      <c r="D107" s="8"/>
      <c r="E107" s="6"/>
      <c r="F107" s="8"/>
      <c r="G107" s="8"/>
      <c r="H107" s="20"/>
      <c r="I107" s="21"/>
    </row>
    <row r="108" spans="1:9" ht="31.2" x14ac:dyDescent="0.3">
      <c r="A108" s="6"/>
      <c r="B108" s="8"/>
      <c r="C108" s="20" t="s">
        <v>4</v>
      </c>
      <c r="D108" s="8" t="s">
        <v>176</v>
      </c>
      <c r="E108" s="6"/>
      <c r="F108" s="8" t="s">
        <v>112</v>
      </c>
      <c r="G108" s="8"/>
      <c r="H108" s="20">
        <v>5</v>
      </c>
      <c r="I108" s="21">
        <v>0.1</v>
      </c>
    </row>
    <row r="109" spans="1:9" ht="31.2" x14ac:dyDescent="0.3">
      <c r="A109" s="6"/>
      <c r="B109" s="8"/>
      <c r="C109" s="20" t="s">
        <v>4</v>
      </c>
      <c r="D109" s="8" t="s">
        <v>178</v>
      </c>
      <c r="E109" s="6"/>
      <c r="F109" s="23" t="s">
        <v>160</v>
      </c>
      <c r="G109" s="8"/>
      <c r="H109" s="20">
        <v>5</v>
      </c>
      <c r="I109" s="21">
        <v>1.5</v>
      </c>
    </row>
    <row r="110" spans="1:9" ht="46.8" x14ac:dyDescent="0.3">
      <c r="A110" s="6"/>
      <c r="B110" s="7"/>
      <c r="C110" s="20" t="s">
        <v>4</v>
      </c>
      <c r="D110" s="8" t="s">
        <v>183</v>
      </c>
      <c r="E110" s="6"/>
      <c r="F110" s="8" t="s">
        <v>180</v>
      </c>
      <c r="G110" s="8"/>
      <c r="H110" s="20">
        <v>5</v>
      </c>
      <c r="I110" s="21">
        <v>1.5</v>
      </c>
    </row>
    <row r="111" spans="1:9" ht="46.8" x14ac:dyDescent="0.3">
      <c r="A111" s="6"/>
      <c r="B111" s="7"/>
      <c r="C111" s="20" t="s">
        <v>4</v>
      </c>
      <c r="D111" s="8" t="s">
        <v>184</v>
      </c>
      <c r="E111" s="6"/>
      <c r="F111" s="8" t="s">
        <v>181</v>
      </c>
      <c r="G111" s="8"/>
      <c r="H111" s="20">
        <v>5</v>
      </c>
      <c r="I111" s="21">
        <v>1.5</v>
      </c>
    </row>
    <row r="112" spans="1:9" ht="31.2" x14ac:dyDescent="0.3">
      <c r="A112" s="6"/>
      <c r="B112" s="7"/>
      <c r="C112" s="20" t="s">
        <v>4</v>
      </c>
      <c r="D112" s="8" t="s">
        <v>186</v>
      </c>
      <c r="E112" s="6"/>
      <c r="F112" s="23" t="s">
        <v>160</v>
      </c>
      <c r="G112" s="8"/>
      <c r="H112" s="20">
        <v>5</v>
      </c>
      <c r="I112" s="21">
        <v>1.5</v>
      </c>
    </row>
    <row r="113" spans="1:9" ht="31.2" x14ac:dyDescent="0.3">
      <c r="A113" s="6"/>
      <c r="B113" s="7"/>
      <c r="C113" s="20" t="s">
        <v>4</v>
      </c>
      <c r="D113" s="8" t="s">
        <v>141</v>
      </c>
      <c r="E113" s="6"/>
      <c r="F113" s="23" t="s">
        <v>182</v>
      </c>
      <c r="G113" s="8"/>
      <c r="H113" s="20">
        <v>5</v>
      </c>
      <c r="I113" s="21">
        <v>0.2</v>
      </c>
    </row>
    <row r="114" spans="1:9" ht="31.2" x14ac:dyDescent="0.3">
      <c r="A114" s="6"/>
      <c r="B114" s="7"/>
      <c r="C114" s="20" t="s">
        <v>4</v>
      </c>
      <c r="D114" s="8" t="s">
        <v>143</v>
      </c>
      <c r="E114" s="6"/>
      <c r="F114" s="11" t="s">
        <v>159</v>
      </c>
      <c r="G114" s="8"/>
      <c r="H114" s="20">
        <v>5</v>
      </c>
      <c r="I114" s="21">
        <v>0.2</v>
      </c>
    </row>
    <row r="115" spans="1:9" ht="31.2" x14ac:dyDescent="0.3">
      <c r="A115" s="6"/>
      <c r="B115" s="7"/>
      <c r="C115" s="20" t="s">
        <v>4</v>
      </c>
      <c r="D115" s="8" t="s">
        <v>178</v>
      </c>
      <c r="E115" s="6"/>
      <c r="F115" s="23" t="s">
        <v>160</v>
      </c>
      <c r="G115" s="8"/>
      <c r="H115" s="20">
        <v>5</v>
      </c>
      <c r="I115" s="21">
        <v>1.5</v>
      </c>
    </row>
    <row r="116" spans="1:9" x14ac:dyDescent="0.3">
      <c r="A116" s="6">
        <v>6</v>
      </c>
      <c r="B116" s="7" t="s">
        <v>22</v>
      </c>
      <c r="C116" s="20"/>
      <c r="D116" s="8"/>
      <c r="E116" s="6"/>
      <c r="F116" s="8"/>
      <c r="G116" s="8"/>
      <c r="H116" s="20"/>
      <c r="I116" s="21"/>
    </row>
    <row r="117" spans="1:9" ht="62.4" x14ac:dyDescent="0.3">
      <c r="A117" s="6"/>
      <c r="B117" s="7"/>
      <c r="C117" s="20" t="s">
        <v>4</v>
      </c>
      <c r="D117" s="11" t="s">
        <v>279</v>
      </c>
      <c r="E117" s="29"/>
      <c r="F117" s="23" t="s">
        <v>156</v>
      </c>
      <c r="G117" s="8"/>
      <c r="H117" s="20">
        <v>5</v>
      </c>
      <c r="I117" s="21">
        <v>0.5</v>
      </c>
    </row>
    <row r="118" spans="1:9" ht="31.2" x14ac:dyDescent="0.3">
      <c r="A118" s="6"/>
      <c r="B118" s="7"/>
      <c r="C118" s="20" t="s">
        <v>4</v>
      </c>
      <c r="D118" s="8" t="s">
        <v>187</v>
      </c>
      <c r="E118" s="6"/>
      <c r="F118" s="8" t="s">
        <v>190</v>
      </c>
      <c r="G118" s="8"/>
      <c r="H118" s="20">
        <v>5</v>
      </c>
      <c r="I118" s="21">
        <v>0.2</v>
      </c>
    </row>
    <row r="119" spans="1:9" ht="31.2" x14ac:dyDescent="0.3">
      <c r="A119" s="6"/>
      <c r="B119" s="7"/>
      <c r="C119" s="20" t="s">
        <v>4</v>
      </c>
      <c r="D119" s="8" t="s">
        <v>188</v>
      </c>
      <c r="E119" s="6"/>
      <c r="F119" s="23" t="s">
        <v>160</v>
      </c>
      <c r="G119" s="8"/>
      <c r="H119" s="20">
        <v>5</v>
      </c>
      <c r="I119" s="21">
        <v>0.5</v>
      </c>
    </row>
    <row r="120" spans="1:9" ht="31.2" x14ac:dyDescent="0.3">
      <c r="A120" s="6"/>
      <c r="B120" s="7"/>
      <c r="C120" s="20" t="s">
        <v>4</v>
      </c>
      <c r="D120" s="8" t="s">
        <v>189</v>
      </c>
      <c r="E120" s="6"/>
      <c r="F120" s="8" t="s">
        <v>191</v>
      </c>
      <c r="G120" s="8"/>
      <c r="H120" s="20">
        <v>5</v>
      </c>
      <c r="I120" s="21">
        <v>0.5</v>
      </c>
    </row>
    <row r="121" spans="1:9" s="15" customFormat="1" ht="31.2" x14ac:dyDescent="0.3">
      <c r="A121" s="28"/>
      <c r="B121" s="39"/>
      <c r="C121" s="20" t="s">
        <v>4</v>
      </c>
      <c r="D121" s="8" t="s">
        <v>193</v>
      </c>
      <c r="E121" s="6"/>
      <c r="F121" s="8" t="s">
        <v>192</v>
      </c>
      <c r="G121" s="8"/>
      <c r="H121" s="20">
        <v>3</v>
      </c>
      <c r="I121" s="21">
        <v>0.8</v>
      </c>
    </row>
    <row r="122" spans="1:9" ht="31.2" x14ac:dyDescent="0.3">
      <c r="A122" s="6"/>
      <c r="B122" s="7"/>
      <c r="C122" s="20" t="s">
        <v>4</v>
      </c>
      <c r="D122" s="8" t="s">
        <v>23</v>
      </c>
      <c r="E122" s="6"/>
      <c r="F122" s="8" t="s">
        <v>192</v>
      </c>
      <c r="G122" s="8"/>
      <c r="H122" s="20">
        <v>5</v>
      </c>
      <c r="I122" s="21">
        <v>0.5</v>
      </c>
    </row>
    <row r="123" spans="1:9" ht="31.2" x14ac:dyDescent="0.3">
      <c r="A123" s="6"/>
      <c r="B123" s="7"/>
      <c r="C123" s="20" t="s">
        <v>4</v>
      </c>
      <c r="D123" s="8" t="s">
        <v>24</v>
      </c>
      <c r="E123" s="6"/>
      <c r="F123" s="8" t="s">
        <v>194</v>
      </c>
      <c r="G123" s="8"/>
      <c r="H123" s="20">
        <v>5</v>
      </c>
      <c r="I123" s="21">
        <v>0.2</v>
      </c>
    </row>
    <row r="124" spans="1:9" ht="31.2" x14ac:dyDescent="0.3">
      <c r="A124" s="6"/>
      <c r="B124" s="7"/>
      <c r="C124" s="20" t="s">
        <v>4</v>
      </c>
      <c r="D124" s="8" t="s">
        <v>27</v>
      </c>
      <c r="E124" s="6"/>
      <c r="F124" s="8" t="s">
        <v>194</v>
      </c>
      <c r="G124" s="8"/>
      <c r="H124" s="20">
        <v>5</v>
      </c>
      <c r="I124" s="21">
        <v>0.2</v>
      </c>
    </row>
    <row r="125" spans="1:9" ht="46.8" x14ac:dyDescent="0.3">
      <c r="A125" s="6"/>
      <c r="B125" s="7"/>
      <c r="C125" s="20" t="s">
        <v>4</v>
      </c>
      <c r="D125" s="8" t="s">
        <v>303</v>
      </c>
      <c r="E125" s="6"/>
      <c r="F125" s="8" t="s">
        <v>195</v>
      </c>
      <c r="G125" s="8"/>
      <c r="H125" s="20">
        <v>9</v>
      </c>
      <c r="I125" s="21">
        <v>0.8</v>
      </c>
    </row>
    <row r="126" spans="1:9" x14ac:dyDescent="0.3">
      <c r="A126" s="14" t="s">
        <v>8</v>
      </c>
      <c r="B126" s="43" t="s">
        <v>46</v>
      </c>
      <c r="C126" s="53"/>
      <c r="D126" s="45"/>
      <c r="E126" s="44"/>
      <c r="F126" s="45"/>
      <c r="G126" s="44"/>
      <c r="H126" s="51"/>
      <c r="I126" s="18">
        <f>SUM(I128:I163)</f>
        <v>9.6</v>
      </c>
    </row>
    <row r="127" spans="1:9" x14ac:dyDescent="0.3">
      <c r="A127" s="33">
        <v>1</v>
      </c>
      <c r="B127" s="11" t="s">
        <v>48</v>
      </c>
      <c r="C127" s="19"/>
      <c r="D127" s="11"/>
      <c r="E127" s="35"/>
      <c r="F127" s="11"/>
      <c r="G127" s="35"/>
      <c r="H127" s="19"/>
      <c r="I127" s="36"/>
    </row>
    <row r="128" spans="1:9" x14ac:dyDescent="0.3">
      <c r="A128" s="33"/>
      <c r="B128" s="35"/>
      <c r="C128" s="20" t="s">
        <v>4</v>
      </c>
      <c r="D128" s="11" t="s">
        <v>50</v>
      </c>
      <c r="E128" s="35"/>
      <c r="F128" s="23" t="s">
        <v>53</v>
      </c>
      <c r="G128" s="35"/>
      <c r="H128" s="19">
        <v>2</v>
      </c>
      <c r="I128" s="36">
        <v>0.2</v>
      </c>
    </row>
    <row r="129" spans="1:9" ht="51.75" customHeight="1" x14ac:dyDescent="0.3">
      <c r="A129" s="33"/>
      <c r="B129" s="35"/>
      <c r="C129" s="20" t="s">
        <v>4</v>
      </c>
      <c r="D129" s="23" t="s">
        <v>67</v>
      </c>
      <c r="E129" s="35"/>
      <c r="F129" s="23" t="s">
        <v>53</v>
      </c>
      <c r="G129" s="35"/>
      <c r="H129" s="19">
        <v>2</v>
      </c>
      <c r="I129" s="36">
        <v>0.3</v>
      </c>
    </row>
    <row r="130" spans="1:9" ht="51.75" customHeight="1" x14ac:dyDescent="0.3">
      <c r="A130" s="33"/>
      <c r="B130" s="35"/>
      <c r="C130" s="20" t="s">
        <v>4</v>
      </c>
      <c r="D130" s="23" t="s">
        <v>175</v>
      </c>
      <c r="E130" s="35"/>
      <c r="F130" s="23" t="s">
        <v>277</v>
      </c>
      <c r="G130" s="35"/>
      <c r="H130" s="19">
        <v>2</v>
      </c>
      <c r="I130" s="36">
        <v>0.1</v>
      </c>
    </row>
    <row r="131" spans="1:9" x14ac:dyDescent="0.3">
      <c r="A131" s="33">
        <v>2</v>
      </c>
      <c r="B131" s="11" t="s">
        <v>49</v>
      </c>
      <c r="C131" s="19"/>
      <c r="D131" s="11"/>
      <c r="E131" s="35"/>
      <c r="F131" s="11"/>
      <c r="G131" s="35"/>
      <c r="H131" s="19"/>
      <c r="I131" s="36"/>
    </row>
    <row r="132" spans="1:9" ht="46.8" x14ac:dyDescent="0.3">
      <c r="A132" s="33"/>
      <c r="B132" s="35"/>
      <c r="C132" s="20" t="s">
        <v>4</v>
      </c>
      <c r="D132" s="23" t="s">
        <v>95</v>
      </c>
      <c r="E132" s="35"/>
      <c r="F132" s="23" t="s">
        <v>280</v>
      </c>
      <c r="G132" s="35"/>
      <c r="H132" s="19">
        <v>1</v>
      </c>
      <c r="I132" s="36">
        <v>0.25</v>
      </c>
    </row>
    <row r="133" spans="1:9" ht="46.8" x14ac:dyDescent="0.3">
      <c r="A133" s="33"/>
      <c r="B133" s="35"/>
      <c r="C133" s="20" t="s">
        <v>4</v>
      </c>
      <c r="D133" s="23" t="s">
        <v>274</v>
      </c>
      <c r="E133" s="35"/>
      <c r="F133" s="23" t="s">
        <v>280</v>
      </c>
      <c r="G133" s="35"/>
      <c r="H133" s="19">
        <v>1</v>
      </c>
      <c r="I133" s="36">
        <v>0.25</v>
      </c>
    </row>
    <row r="134" spans="1:9" s="15" customFormat="1" ht="46.8" x14ac:dyDescent="0.3">
      <c r="A134" s="33"/>
      <c r="B134" s="35"/>
      <c r="C134" s="20" t="s">
        <v>4</v>
      </c>
      <c r="D134" s="23" t="s">
        <v>275</v>
      </c>
      <c r="E134" s="35"/>
      <c r="F134" s="23" t="s">
        <v>280</v>
      </c>
      <c r="G134" s="35"/>
      <c r="H134" s="19">
        <v>1</v>
      </c>
      <c r="I134" s="36">
        <v>0.25</v>
      </c>
    </row>
    <row r="135" spans="1:9" ht="46.8" x14ac:dyDescent="0.3">
      <c r="A135" s="33"/>
      <c r="B135" s="35"/>
      <c r="C135" s="20" t="s">
        <v>4</v>
      </c>
      <c r="D135" s="23" t="s">
        <v>96</v>
      </c>
      <c r="E135" s="35"/>
      <c r="F135" s="23" t="s">
        <v>280</v>
      </c>
      <c r="G135" s="35"/>
      <c r="H135" s="19">
        <v>1</v>
      </c>
      <c r="I135" s="36">
        <v>0.25</v>
      </c>
    </row>
    <row r="136" spans="1:9" x14ac:dyDescent="0.3">
      <c r="A136" s="20">
        <v>3</v>
      </c>
      <c r="B136" s="32" t="s">
        <v>80</v>
      </c>
      <c r="C136" s="20"/>
      <c r="D136" s="40"/>
      <c r="E136" s="20"/>
      <c r="F136" s="8"/>
      <c r="G136" s="8"/>
      <c r="H136" s="20"/>
      <c r="I136" s="21"/>
    </row>
    <row r="137" spans="1:9" x14ac:dyDescent="0.3">
      <c r="A137" s="32"/>
      <c r="B137" s="32"/>
      <c r="C137" s="20" t="s">
        <v>4</v>
      </c>
      <c r="D137" s="8" t="s">
        <v>81</v>
      </c>
      <c r="E137" s="20"/>
      <c r="F137" s="8" t="s">
        <v>196</v>
      </c>
      <c r="G137" s="8"/>
      <c r="H137" s="20">
        <v>6</v>
      </c>
      <c r="I137" s="21">
        <v>0.3</v>
      </c>
    </row>
    <row r="138" spans="1:9" ht="31.2" x14ac:dyDescent="0.3">
      <c r="A138" s="32"/>
      <c r="B138" s="32"/>
      <c r="C138" s="20" t="s">
        <v>4</v>
      </c>
      <c r="D138" s="8" t="s">
        <v>197</v>
      </c>
      <c r="E138" s="20"/>
      <c r="F138" s="8" t="s">
        <v>198</v>
      </c>
      <c r="G138" s="8"/>
      <c r="H138" s="20">
        <v>6</v>
      </c>
      <c r="I138" s="21">
        <v>0.3</v>
      </c>
    </row>
    <row r="139" spans="1:9" x14ac:dyDescent="0.3">
      <c r="A139" s="32"/>
      <c r="B139" s="32"/>
      <c r="C139" s="20" t="s">
        <v>4</v>
      </c>
      <c r="D139" s="7" t="s">
        <v>199</v>
      </c>
      <c r="E139" s="31"/>
      <c r="F139" s="8" t="s">
        <v>200</v>
      </c>
      <c r="G139" s="31"/>
      <c r="H139" s="20">
        <v>6</v>
      </c>
      <c r="I139" s="21">
        <v>0.3</v>
      </c>
    </row>
    <row r="140" spans="1:9" x14ac:dyDescent="0.3">
      <c r="A140" s="32"/>
      <c r="B140" s="32"/>
      <c r="C140" s="20" t="s">
        <v>4</v>
      </c>
      <c r="D140" s="7" t="s">
        <v>297</v>
      </c>
      <c r="E140" s="32"/>
      <c r="F140" s="8" t="s">
        <v>200</v>
      </c>
      <c r="G140" s="32"/>
      <c r="H140" s="20">
        <v>6</v>
      </c>
      <c r="I140" s="21">
        <v>0.3</v>
      </c>
    </row>
    <row r="141" spans="1:9" ht="46.8" x14ac:dyDescent="0.3">
      <c r="A141" s="32"/>
      <c r="B141" s="32"/>
      <c r="C141" s="20" t="s">
        <v>4</v>
      </c>
      <c r="D141" s="7" t="s">
        <v>82</v>
      </c>
      <c r="E141" s="32"/>
      <c r="F141" s="48" t="s">
        <v>201</v>
      </c>
      <c r="G141" s="32"/>
      <c r="H141" s="20">
        <v>6</v>
      </c>
      <c r="I141" s="21">
        <v>0.5</v>
      </c>
    </row>
    <row r="142" spans="1:9" x14ac:dyDescent="0.3">
      <c r="A142" s="20">
        <v>4</v>
      </c>
      <c r="B142" s="32" t="s">
        <v>84</v>
      </c>
      <c r="C142" s="20"/>
      <c r="D142" s="7"/>
      <c r="E142" s="32"/>
      <c r="F142" s="7"/>
      <c r="G142" s="32"/>
      <c r="H142" s="20"/>
      <c r="I142" s="60"/>
    </row>
    <row r="143" spans="1:9" ht="31.2" x14ac:dyDescent="0.3">
      <c r="A143" s="20"/>
      <c r="B143" s="32"/>
      <c r="C143" s="20" t="s">
        <v>4</v>
      </c>
      <c r="D143" s="7" t="s">
        <v>202</v>
      </c>
      <c r="E143" s="32"/>
      <c r="F143" s="8" t="s">
        <v>203</v>
      </c>
      <c r="G143" s="32"/>
      <c r="H143" s="20">
        <v>3</v>
      </c>
      <c r="I143" s="21">
        <v>0.25</v>
      </c>
    </row>
    <row r="144" spans="1:9" ht="31.2" x14ac:dyDescent="0.3">
      <c r="A144" s="32"/>
      <c r="B144" s="32"/>
      <c r="C144" s="20" t="s">
        <v>4</v>
      </c>
      <c r="D144" s="8" t="s">
        <v>83</v>
      </c>
      <c r="E144" s="32"/>
      <c r="F144" s="7" t="s">
        <v>209</v>
      </c>
      <c r="G144" s="32"/>
      <c r="H144" s="20">
        <v>6</v>
      </c>
      <c r="I144" s="21">
        <v>0.2</v>
      </c>
    </row>
    <row r="145" spans="1:9" ht="62.4" x14ac:dyDescent="0.3">
      <c r="A145" s="32"/>
      <c r="B145" s="32"/>
      <c r="C145" s="20" t="s">
        <v>4</v>
      </c>
      <c r="D145" s="8" t="s">
        <v>204</v>
      </c>
      <c r="E145" s="32"/>
      <c r="F145" s="8" t="s">
        <v>205</v>
      </c>
      <c r="G145" s="32"/>
      <c r="H145" s="20">
        <v>6</v>
      </c>
      <c r="I145" s="21">
        <v>0.3</v>
      </c>
    </row>
    <row r="146" spans="1:9" x14ac:dyDescent="0.3">
      <c r="A146" s="20">
        <v>5</v>
      </c>
      <c r="B146" s="32" t="s">
        <v>301</v>
      </c>
      <c r="C146" s="20"/>
      <c r="D146" s="7"/>
      <c r="E146" s="32"/>
      <c r="F146" s="7"/>
      <c r="G146" s="32"/>
      <c r="H146" s="20"/>
      <c r="I146" s="60"/>
    </row>
    <row r="147" spans="1:9" ht="31.2" x14ac:dyDescent="0.3">
      <c r="A147" s="20"/>
      <c r="B147" s="32"/>
      <c r="C147" s="20" t="s">
        <v>4</v>
      </c>
      <c r="D147" s="7" t="s">
        <v>206</v>
      </c>
      <c r="E147" s="32"/>
      <c r="F147" s="8" t="s">
        <v>203</v>
      </c>
      <c r="G147" s="32"/>
      <c r="H147" s="20">
        <v>3</v>
      </c>
      <c r="I147" s="21">
        <v>0.25</v>
      </c>
    </row>
    <row r="148" spans="1:9" ht="31.2" x14ac:dyDescent="0.3">
      <c r="A148" s="20"/>
      <c r="B148" s="32"/>
      <c r="C148" s="20" t="s">
        <v>4</v>
      </c>
      <c r="D148" s="8" t="s">
        <v>85</v>
      </c>
      <c r="E148" s="32"/>
      <c r="F148" s="7" t="s">
        <v>207</v>
      </c>
      <c r="G148" s="32"/>
      <c r="H148" s="20">
        <v>6</v>
      </c>
      <c r="I148" s="21">
        <v>0.2</v>
      </c>
    </row>
    <row r="149" spans="1:9" ht="62.4" x14ac:dyDescent="0.3">
      <c r="A149" s="20"/>
      <c r="B149" s="32"/>
      <c r="C149" s="20" t="s">
        <v>4</v>
      </c>
      <c r="D149" s="8" t="s">
        <v>204</v>
      </c>
      <c r="E149" s="32"/>
      <c r="F149" s="8" t="s">
        <v>208</v>
      </c>
      <c r="G149" s="32"/>
      <c r="H149" s="20">
        <v>6</v>
      </c>
      <c r="I149" s="21">
        <v>0.3</v>
      </c>
    </row>
    <row r="150" spans="1:9" x14ac:dyDescent="0.3">
      <c r="A150" s="20">
        <v>6</v>
      </c>
      <c r="B150" s="32" t="s">
        <v>302</v>
      </c>
      <c r="C150" s="20"/>
      <c r="D150" s="7"/>
      <c r="E150" s="32"/>
      <c r="F150" s="7"/>
      <c r="G150" s="32"/>
      <c r="H150" s="20"/>
      <c r="I150" s="60"/>
    </row>
    <row r="151" spans="1:9" ht="31.2" x14ac:dyDescent="0.3">
      <c r="A151" s="32"/>
      <c r="B151" s="32"/>
      <c r="C151" s="20" t="s">
        <v>4</v>
      </c>
      <c r="D151" s="7" t="s">
        <v>206</v>
      </c>
      <c r="E151" s="32"/>
      <c r="F151" s="8" t="s">
        <v>203</v>
      </c>
      <c r="G151" s="32"/>
      <c r="H151" s="20">
        <v>3</v>
      </c>
      <c r="I151" s="21">
        <v>0.25</v>
      </c>
    </row>
    <row r="152" spans="1:9" ht="31.2" x14ac:dyDescent="0.3">
      <c r="A152" s="32"/>
      <c r="B152" s="32"/>
      <c r="C152" s="20" t="s">
        <v>4</v>
      </c>
      <c r="D152" s="8" t="s">
        <v>85</v>
      </c>
      <c r="E152" s="32"/>
      <c r="F152" s="7" t="s">
        <v>207</v>
      </c>
      <c r="G152" s="32"/>
      <c r="H152" s="20">
        <v>6</v>
      </c>
      <c r="I152" s="21">
        <v>0.2</v>
      </c>
    </row>
    <row r="153" spans="1:9" ht="62.4" x14ac:dyDescent="0.3">
      <c r="A153" s="32"/>
      <c r="B153" s="32"/>
      <c r="C153" s="20" t="s">
        <v>4</v>
      </c>
      <c r="D153" s="8" t="s">
        <v>204</v>
      </c>
      <c r="E153" s="32"/>
      <c r="F153" s="8" t="s">
        <v>208</v>
      </c>
      <c r="G153" s="32"/>
      <c r="H153" s="20">
        <v>6</v>
      </c>
      <c r="I153" s="21">
        <v>0.3</v>
      </c>
    </row>
    <row r="154" spans="1:9" ht="31.2" x14ac:dyDescent="0.3">
      <c r="A154" s="20">
        <v>7</v>
      </c>
      <c r="B154" s="34" t="s">
        <v>86</v>
      </c>
      <c r="C154" s="20"/>
      <c r="D154" s="7"/>
      <c r="E154" s="32"/>
      <c r="F154" s="7"/>
      <c r="G154" s="32"/>
      <c r="H154" s="20"/>
      <c r="I154" s="60"/>
    </row>
    <row r="155" spans="1:9" ht="34.5" customHeight="1" x14ac:dyDescent="0.3">
      <c r="A155" s="32"/>
      <c r="B155" s="32"/>
      <c r="C155" s="20" t="s">
        <v>4</v>
      </c>
      <c r="D155" s="7" t="s">
        <v>210</v>
      </c>
      <c r="E155" s="32"/>
      <c r="F155" s="8" t="s">
        <v>211</v>
      </c>
      <c r="G155" s="32"/>
      <c r="H155" s="20">
        <v>3</v>
      </c>
      <c r="I155" s="21">
        <v>0.25</v>
      </c>
    </row>
    <row r="156" spans="1:9" ht="78" x14ac:dyDescent="0.3">
      <c r="A156" s="32"/>
      <c r="B156" s="32"/>
      <c r="C156" s="20" t="s">
        <v>4</v>
      </c>
      <c r="D156" s="8" t="s">
        <v>87</v>
      </c>
      <c r="E156" s="32"/>
      <c r="F156" s="8" t="s">
        <v>212</v>
      </c>
      <c r="G156" s="32"/>
      <c r="H156" s="20">
        <v>6</v>
      </c>
      <c r="I156" s="21">
        <v>0.3</v>
      </c>
    </row>
    <row r="157" spans="1:9" ht="31.2" x14ac:dyDescent="0.3">
      <c r="A157" s="20">
        <v>8</v>
      </c>
      <c r="B157" s="34" t="s">
        <v>88</v>
      </c>
      <c r="C157" s="20"/>
      <c r="D157" s="7"/>
      <c r="E157" s="32"/>
      <c r="F157" s="7"/>
      <c r="G157" s="32"/>
      <c r="H157" s="20"/>
      <c r="I157" s="60"/>
    </row>
    <row r="158" spans="1:9" ht="31.2" x14ac:dyDescent="0.3">
      <c r="A158" s="32"/>
      <c r="B158" s="32"/>
      <c r="C158" s="20" t="s">
        <v>4</v>
      </c>
      <c r="D158" s="8" t="s">
        <v>89</v>
      </c>
      <c r="E158" s="32"/>
      <c r="F158" s="8" t="s">
        <v>213</v>
      </c>
      <c r="G158" s="32"/>
      <c r="H158" s="20">
        <v>6</v>
      </c>
      <c r="I158" s="21">
        <v>0.5</v>
      </c>
    </row>
    <row r="159" spans="1:9" ht="46.8" x14ac:dyDescent="0.3">
      <c r="A159" s="32"/>
      <c r="B159" s="32"/>
      <c r="C159" s="20" t="s">
        <v>4</v>
      </c>
      <c r="D159" s="8" t="s">
        <v>214</v>
      </c>
      <c r="E159" s="32"/>
      <c r="F159" s="8" t="s">
        <v>215</v>
      </c>
      <c r="G159" s="32"/>
      <c r="H159" s="20">
        <v>6</v>
      </c>
      <c r="I159" s="21">
        <v>0.5</v>
      </c>
    </row>
    <row r="160" spans="1:9" ht="31.2" x14ac:dyDescent="0.3">
      <c r="A160" s="32"/>
      <c r="B160" s="32"/>
      <c r="C160" s="20" t="s">
        <v>4</v>
      </c>
      <c r="D160" s="8" t="s">
        <v>90</v>
      </c>
      <c r="E160" s="32"/>
      <c r="F160" s="7" t="s">
        <v>216</v>
      </c>
      <c r="G160" s="32"/>
      <c r="H160" s="20">
        <v>6</v>
      </c>
      <c r="I160" s="21">
        <v>0.5</v>
      </c>
    </row>
    <row r="161" spans="1:9" ht="31.2" x14ac:dyDescent="0.3">
      <c r="A161" s="32"/>
      <c r="B161" s="32"/>
      <c r="C161" s="20" t="s">
        <v>4</v>
      </c>
      <c r="D161" s="8" t="s">
        <v>92</v>
      </c>
      <c r="E161" s="32"/>
      <c r="F161" s="7" t="s">
        <v>171</v>
      </c>
      <c r="G161" s="32"/>
      <c r="H161" s="20">
        <v>6</v>
      </c>
      <c r="I161" s="21">
        <v>0.5</v>
      </c>
    </row>
    <row r="162" spans="1:9" ht="46.8" x14ac:dyDescent="0.3">
      <c r="A162" s="32"/>
      <c r="B162" s="32"/>
      <c r="C162" s="20" t="s">
        <v>4</v>
      </c>
      <c r="D162" s="8" t="s">
        <v>91</v>
      </c>
      <c r="E162" s="32"/>
      <c r="F162" s="7" t="s">
        <v>171</v>
      </c>
      <c r="G162" s="32"/>
      <c r="H162" s="20">
        <v>6</v>
      </c>
      <c r="I162" s="21">
        <v>0.5</v>
      </c>
    </row>
    <row r="163" spans="1:9" ht="46.8" x14ac:dyDescent="0.3">
      <c r="A163" s="32"/>
      <c r="B163" s="32"/>
      <c r="C163" s="20" t="s">
        <v>4</v>
      </c>
      <c r="D163" s="8" t="s">
        <v>93</v>
      </c>
      <c r="E163" s="32"/>
      <c r="F163" s="8" t="s">
        <v>217</v>
      </c>
      <c r="G163" s="32"/>
      <c r="H163" s="20">
        <v>9</v>
      </c>
      <c r="I163" s="21">
        <v>1</v>
      </c>
    </row>
    <row r="164" spans="1:9" s="15" customFormat="1" x14ac:dyDescent="0.3">
      <c r="A164" s="16" t="s">
        <v>44</v>
      </c>
      <c r="B164" s="67" t="s">
        <v>66</v>
      </c>
      <c r="C164" s="68"/>
      <c r="D164" s="68"/>
      <c r="E164" s="68"/>
      <c r="F164" s="68"/>
      <c r="G164" s="68"/>
      <c r="H164" s="52"/>
      <c r="I164" s="22">
        <f>SUM(I165:I221)</f>
        <v>21.1</v>
      </c>
    </row>
    <row r="165" spans="1:9" s="15" customFormat="1" x14ac:dyDescent="0.3">
      <c r="A165" s="33">
        <v>1</v>
      </c>
      <c r="B165" s="11" t="s">
        <v>48</v>
      </c>
      <c r="C165" s="19"/>
      <c r="D165" s="11"/>
      <c r="E165" s="35"/>
      <c r="F165" s="11"/>
      <c r="G165" s="35"/>
      <c r="H165" s="19"/>
      <c r="I165" s="36"/>
    </row>
    <row r="166" spans="1:9" s="15" customFormat="1" x14ac:dyDescent="0.3">
      <c r="A166" s="33"/>
      <c r="B166" s="35"/>
      <c r="C166" s="20" t="s">
        <v>4</v>
      </c>
      <c r="D166" s="11" t="s">
        <v>50</v>
      </c>
      <c r="E166" s="35"/>
      <c r="F166" s="23" t="s">
        <v>53</v>
      </c>
      <c r="G166" s="35"/>
      <c r="H166" s="19">
        <v>2</v>
      </c>
      <c r="I166" s="36">
        <v>0.1</v>
      </c>
    </row>
    <row r="167" spans="1:9" s="15" customFormat="1" x14ac:dyDescent="0.3">
      <c r="A167" s="33"/>
      <c r="B167" s="35"/>
      <c r="C167" s="20" t="s">
        <v>4</v>
      </c>
      <c r="D167" s="11" t="s">
        <v>51</v>
      </c>
      <c r="E167" s="35"/>
      <c r="F167" s="23" t="s">
        <v>53</v>
      </c>
      <c r="G167" s="35"/>
      <c r="H167" s="19">
        <v>2</v>
      </c>
      <c r="I167" s="36">
        <v>0.1</v>
      </c>
    </row>
    <row r="168" spans="1:9" s="15" customFormat="1" ht="31.2" x14ac:dyDescent="0.3">
      <c r="A168" s="33"/>
      <c r="B168" s="35"/>
      <c r="C168" s="20" t="s">
        <v>4</v>
      </c>
      <c r="D168" s="23" t="s">
        <v>52</v>
      </c>
      <c r="E168" s="35"/>
      <c r="F168" s="23" t="s">
        <v>53</v>
      </c>
      <c r="G168" s="35"/>
      <c r="H168" s="19">
        <v>2</v>
      </c>
      <c r="I168" s="36">
        <v>0.2</v>
      </c>
    </row>
    <row r="169" spans="1:9" s="15" customFormat="1" ht="46.8" x14ac:dyDescent="0.3">
      <c r="A169" s="33"/>
      <c r="B169" s="35"/>
      <c r="C169" s="20" t="s">
        <v>4</v>
      </c>
      <c r="D169" s="23" t="s">
        <v>68</v>
      </c>
      <c r="E169" s="35"/>
      <c r="F169" s="23" t="s">
        <v>53</v>
      </c>
      <c r="G169" s="35"/>
      <c r="H169" s="19">
        <v>2</v>
      </c>
      <c r="I169" s="36">
        <v>0.1</v>
      </c>
    </row>
    <row r="170" spans="1:9" s="15" customFormat="1" ht="31.2" x14ac:dyDescent="0.3">
      <c r="A170" s="33"/>
      <c r="B170" s="35"/>
      <c r="C170" s="20" t="s">
        <v>4</v>
      </c>
      <c r="D170" s="23" t="s">
        <v>55</v>
      </c>
      <c r="E170" s="35"/>
      <c r="F170" s="23" t="s">
        <v>53</v>
      </c>
      <c r="G170" s="35"/>
      <c r="H170" s="19">
        <v>2</v>
      </c>
      <c r="I170" s="36">
        <v>0.1</v>
      </c>
    </row>
    <row r="171" spans="1:9" s="15" customFormat="1" ht="31.2" x14ac:dyDescent="0.3">
      <c r="A171" s="33"/>
      <c r="B171" s="35"/>
      <c r="C171" s="20" t="s">
        <v>4</v>
      </c>
      <c r="D171" s="23" t="s">
        <v>56</v>
      </c>
      <c r="E171" s="35"/>
      <c r="F171" s="23" t="s">
        <v>53</v>
      </c>
      <c r="G171" s="35"/>
      <c r="H171" s="19">
        <v>2</v>
      </c>
      <c r="I171" s="36">
        <v>0.1</v>
      </c>
    </row>
    <row r="172" spans="1:9" s="15" customFormat="1" x14ac:dyDescent="0.3">
      <c r="A172" s="33"/>
      <c r="B172" s="35"/>
      <c r="C172" s="20" t="s">
        <v>4</v>
      </c>
      <c r="D172" s="23" t="s">
        <v>57</v>
      </c>
      <c r="E172" s="35"/>
      <c r="F172" s="23" t="s">
        <v>53</v>
      </c>
      <c r="G172" s="35"/>
      <c r="H172" s="19">
        <v>2</v>
      </c>
      <c r="I172" s="36">
        <v>0.1</v>
      </c>
    </row>
    <row r="173" spans="1:9" s="15" customFormat="1" ht="31.2" x14ac:dyDescent="0.3">
      <c r="A173" s="33"/>
      <c r="B173" s="35"/>
      <c r="C173" s="20" t="s">
        <v>4</v>
      </c>
      <c r="D173" s="23" t="s">
        <v>64</v>
      </c>
      <c r="E173" s="35"/>
      <c r="F173" s="23" t="s">
        <v>277</v>
      </c>
      <c r="G173" s="35"/>
      <c r="H173" s="19">
        <v>2</v>
      </c>
      <c r="I173" s="36">
        <v>0.1</v>
      </c>
    </row>
    <row r="174" spans="1:9" s="15" customFormat="1" ht="31.2" x14ac:dyDescent="0.3">
      <c r="A174" s="33"/>
      <c r="B174" s="35"/>
      <c r="C174" s="20" t="s">
        <v>4</v>
      </c>
      <c r="D174" s="8" t="s">
        <v>94</v>
      </c>
      <c r="E174" s="35"/>
      <c r="F174" s="23" t="s">
        <v>53</v>
      </c>
      <c r="G174" s="35"/>
      <c r="H174" s="19">
        <v>2</v>
      </c>
      <c r="I174" s="36">
        <v>0.2</v>
      </c>
    </row>
    <row r="175" spans="1:9" s="15" customFormat="1" x14ac:dyDescent="0.3">
      <c r="A175" s="33">
        <v>2</v>
      </c>
      <c r="B175" s="11" t="s">
        <v>49</v>
      </c>
      <c r="C175" s="19"/>
      <c r="D175" s="11"/>
      <c r="E175" s="35"/>
      <c r="F175" s="11"/>
      <c r="G175" s="35"/>
      <c r="H175" s="19"/>
      <c r="I175" s="36"/>
    </row>
    <row r="176" spans="1:9" s="15" customFormat="1" ht="46.8" x14ac:dyDescent="0.3">
      <c r="A176" s="33"/>
      <c r="B176" s="35"/>
      <c r="C176" s="20" t="s">
        <v>4</v>
      </c>
      <c r="D176" s="23" t="s">
        <v>95</v>
      </c>
      <c r="E176" s="35"/>
      <c r="F176" s="23" t="s">
        <v>280</v>
      </c>
      <c r="G176" s="35"/>
      <c r="H176" s="19">
        <v>1</v>
      </c>
      <c r="I176" s="36">
        <v>0.25</v>
      </c>
    </row>
    <row r="177" spans="1:9" s="15" customFormat="1" ht="46.8" x14ac:dyDescent="0.3">
      <c r="A177" s="33"/>
      <c r="B177" s="35"/>
      <c r="C177" s="20" t="s">
        <v>4</v>
      </c>
      <c r="D177" s="23" t="s">
        <v>274</v>
      </c>
      <c r="E177" s="35"/>
      <c r="F177" s="23" t="s">
        <v>280</v>
      </c>
      <c r="G177" s="35"/>
      <c r="H177" s="19">
        <v>1</v>
      </c>
      <c r="I177" s="36">
        <v>0.25</v>
      </c>
    </row>
    <row r="178" spans="1:9" s="15" customFormat="1" ht="46.8" x14ac:dyDescent="0.3">
      <c r="A178" s="33"/>
      <c r="B178" s="35"/>
      <c r="C178" s="20" t="s">
        <v>4</v>
      </c>
      <c r="D178" s="23" t="s">
        <v>275</v>
      </c>
      <c r="E178" s="35"/>
      <c r="F178" s="23" t="s">
        <v>280</v>
      </c>
      <c r="G178" s="35"/>
      <c r="H178" s="19">
        <v>1</v>
      </c>
      <c r="I178" s="36">
        <v>0.25</v>
      </c>
    </row>
    <row r="179" spans="1:9" s="15" customFormat="1" ht="46.8" x14ac:dyDescent="0.3">
      <c r="A179" s="33"/>
      <c r="B179" s="35"/>
      <c r="C179" s="20" t="s">
        <v>4</v>
      </c>
      <c r="D179" s="23" t="s">
        <v>96</v>
      </c>
      <c r="E179" s="35"/>
      <c r="F179" s="23" t="s">
        <v>280</v>
      </c>
      <c r="G179" s="35"/>
      <c r="H179" s="19">
        <v>1</v>
      </c>
      <c r="I179" s="36">
        <v>0.25</v>
      </c>
    </row>
    <row r="180" spans="1:9" ht="31.2" x14ac:dyDescent="0.3">
      <c r="A180" s="6">
        <v>3</v>
      </c>
      <c r="B180" s="8" t="s">
        <v>17</v>
      </c>
      <c r="C180" s="20"/>
      <c r="D180" s="7"/>
      <c r="E180" s="32"/>
      <c r="F180" s="7"/>
      <c r="G180" s="32"/>
      <c r="H180" s="27"/>
      <c r="I180" s="21"/>
    </row>
    <row r="181" spans="1:9" ht="46.8" x14ac:dyDescent="0.3">
      <c r="A181" s="6"/>
      <c r="B181" s="8"/>
      <c r="C181" s="20" t="s">
        <v>4</v>
      </c>
      <c r="D181" s="8" t="s">
        <v>218</v>
      </c>
      <c r="E181" s="6"/>
      <c r="F181" s="8" t="s">
        <v>219</v>
      </c>
      <c r="G181" s="8"/>
      <c r="H181" s="20">
        <v>3</v>
      </c>
      <c r="I181" s="21">
        <v>0.3</v>
      </c>
    </row>
    <row r="182" spans="1:9" ht="46.8" x14ac:dyDescent="0.3">
      <c r="A182" s="6"/>
      <c r="B182" s="7"/>
      <c r="C182" s="20" t="s">
        <v>4</v>
      </c>
      <c r="D182" s="8" t="s">
        <v>220</v>
      </c>
      <c r="E182" s="6"/>
      <c r="F182" s="8" t="s">
        <v>219</v>
      </c>
      <c r="G182" s="8"/>
      <c r="H182" s="20">
        <v>3</v>
      </c>
      <c r="I182" s="21">
        <v>0.3</v>
      </c>
    </row>
    <row r="183" spans="1:9" ht="46.8" x14ac:dyDescent="0.3">
      <c r="A183" s="6">
        <v>4</v>
      </c>
      <c r="B183" s="8" t="s">
        <v>20</v>
      </c>
      <c r="C183" s="20"/>
      <c r="D183" s="7"/>
      <c r="E183" s="32"/>
      <c r="F183" s="7"/>
      <c r="G183" s="32"/>
      <c r="H183" s="27"/>
      <c r="I183" s="21"/>
    </row>
    <row r="184" spans="1:9" x14ac:dyDescent="0.3">
      <c r="A184" s="6"/>
      <c r="B184" s="8"/>
      <c r="C184" s="20" t="s">
        <v>4</v>
      </c>
      <c r="D184" s="7" t="s">
        <v>221</v>
      </c>
      <c r="E184" s="6"/>
      <c r="F184" s="8" t="s">
        <v>219</v>
      </c>
      <c r="G184" s="8"/>
      <c r="H184" s="20">
        <v>8</v>
      </c>
      <c r="I184" s="21">
        <v>0.2</v>
      </c>
    </row>
    <row r="185" spans="1:9" ht="31.2" x14ac:dyDescent="0.3">
      <c r="A185" s="6"/>
      <c r="B185" s="8"/>
      <c r="C185" s="20" t="s">
        <v>4</v>
      </c>
      <c r="D185" s="8" t="s">
        <v>223</v>
      </c>
      <c r="E185" s="6"/>
      <c r="F185" s="8" t="s">
        <v>219</v>
      </c>
      <c r="G185" s="8"/>
      <c r="H185" s="20">
        <v>8</v>
      </c>
      <c r="I185" s="21">
        <v>0.5</v>
      </c>
    </row>
    <row r="186" spans="1:9" ht="36" customHeight="1" x14ac:dyDescent="0.3">
      <c r="A186" s="6"/>
      <c r="B186" s="8"/>
      <c r="C186" s="20" t="s">
        <v>4</v>
      </c>
      <c r="D186" s="8" t="s">
        <v>224</v>
      </c>
      <c r="E186" s="6"/>
      <c r="F186" s="8" t="s">
        <v>219</v>
      </c>
      <c r="G186" s="8"/>
      <c r="H186" s="20">
        <v>8</v>
      </c>
      <c r="I186" s="21">
        <v>1</v>
      </c>
    </row>
    <row r="187" spans="1:9" ht="31.2" x14ac:dyDescent="0.3">
      <c r="A187" s="6"/>
      <c r="B187" s="8"/>
      <c r="C187" s="20" t="s">
        <v>4</v>
      </c>
      <c r="D187" s="8" t="s">
        <v>225</v>
      </c>
      <c r="E187" s="6"/>
      <c r="F187" s="8" t="s">
        <v>219</v>
      </c>
      <c r="G187" s="8"/>
      <c r="H187" s="20">
        <v>3</v>
      </c>
      <c r="I187" s="21">
        <v>0.3</v>
      </c>
    </row>
    <row r="188" spans="1:9" ht="31.2" x14ac:dyDescent="0.3">
      <c r="A188" s="6"/>
      <c r="B188" s="8"/>
      <c r="C188" s="20" t="s">
        <v>4</v>
      </c>
      <c r="D188" s="8" t="s">
        <v>226</v>
      </c>
      <c r="E188" s="6"/>
      <c r="F188" s="8" t="s">
        <v>222</v>
      </c>
      <c r="G188" s="8"/>
      <c r="H188" s="20">
        <v>3</v>
      </c>
      <c r="I188" s="21">
        <v>0.1</v>
      </c>
    </row>
    <row r="189" spans="1:9" x14ac:dyDescent="0.3">
      <c r="A189" s="6">
        <v>5</v>
      </c>
      <c r="B189" s="8" t="s">
        <v>19</v>
      </c>
      <c r="C189" s="20"/>
      <c r="D189" s="7"/>
      <c r="E189" s="6"/>
      <c r="F189" s="7"/>
      <c r="G189" s="8"/>
      <c r="H189" s="27"/>
      <c r="I189" s="21"/>
    </row>
    <row r="190" spans="1:9" ht="31.2" x14ac:dyDescent="0.3">
      <c r="A190" s="6"/>
      <c r="B190" s="8"/>
      <c r="C190" s="20" t="s">
        <v>4</v>
      </c>
      <c r="D190" s="8" t="s">
        <v>227</v>
      </c>
      <c r="E190" s="6"/>
      <c r="F190" s="7" t="s">
        <v>228</v>
      </c>
      <c r="G190" s="8"/>
      <c r="H190" s="20">
        <v>9</v>
      </c>
      <c r="I190" s="21">
        <v>0.5</v>
      </c>
    </row>
    <row r="191" spans="1:9" ht="36.75" customHeight="1" x14ac:dyDescent="0.3">
      <c r="A191" s="6"/>
      <c r="B191" s="8"/>
      <c r="C191" s="20" t="s">
        <v>4</v>
      </c>
      <c r="D191" s="8" t="s">
        <v>229</v>
      </c>
      <c r="E191" s="6"/>
      <c r="F191" s="8" t="s">
        <v>231</v>
      </c>
      <c r="G191" s="8"/>
      <c r="H191" s="20">
        <v>8</v>
      </c>
      <c r="I191" s="21">
        <v>1</v>
      </c>
    </row>
    <row r="192" spans="1:9" ht="62.4" x14ac:dyDescent="0.3">
      <c r="A192" s="6"/>
      <c r="B192" s="8"/>
      <c r="C192" s="20" t="s">
        <v>4</v>
      </c>
      <c r="D192" s="8" t="s">
        <v>230</v>
      </c>
      <c r="E192" s="6"/>
      <c r="F192" s="8" t="s">
        <v>232</v>
      </c>
      <c r="G192" s="8"/>
      <c r="H192" s="20">
        <v>8</v>
      </c>
      <c r="I192" s="21">
        <v>1.5</v>
      </c>
    </row>
    <row r="193" spans="1:9" ht="62.4" x14ac:dyDescent="0.3">
      <c r="A193" s="6"/>
      <c r="B193" s="8"/>
      <c r="C193" s="20" t="s">
        <v>4</v>
      </c>
      <c r="D193" s="11" t="s">
        <v>144</v>
      </c>
      <c r="E193" s="29"/>
      <c r="F193" s="23" t="s">
        <v>156</v>
      </c>
      <c r="G193" s="8"/>
      <c r="H193" s="20">
        <v>8</v>
      </c>
      <c r="I193" s="21">
        <v>0.5</v>
      </c>
    </row>
    <row r="194" spans="1:9" ht="31.2" x14ac:dyDescent="0.3">
      <c r="A194" s="6"/>
      <c r="B194" s="8"/>
      <c r="C194" s="20" t="s">
        <v>4</v>
      </c>
      <c r="D194" s="8" t="s">
        <v>18</v>
      </c>
      <c r="E194" s="6"/>
      <c r="F194" s="8" t="s">
        <v>233</v>
      </c>
      <c r="G194" s="8"/>
      <c r="H194" s="20">
        <v>9</v>
      </c>
      <c r="I194" s="21">
        <v>0.1</v>
      </c>
    </row>
    <row r="195" spans="1:9" ht="31.2" x14ac:dyDescent="0.3">
      <c r="A195" s="6"/>
      <c r="B195" s="8"/>
      <c r="C195" s="20" t="s">
        <v>4</v>
      </c>
      <c r="D195" s="8" t="s">
        <v>239</v>
      </c>
      <c r="E195" s="6"/>
      <c r="F195" s="8" t="s">
        <v>234</v>
      </c>
      <c r="G195" s="8"/>
      <c r="H195" s="20">
        <v>8</v>
      </c>
      <c r="I195" s="21">
        <v>0.5</v>
      </c>
    </row>
    <row r="196" spans="1:9" ht="31.2" x14ac:dyDescent="0.3">
      <c r="A196" s="6"/>
      <c r="B196" s="8"/>
      <c r="C196" s="20" t="s">
        <v>4</v>
      </c>
      <c r="D196" s="8" t="s">
        <v>237</v>
      </c>
      <c r="E196" s="6"/>
      <c r="F196" s="8" t="s">
        <v>234</v>
      </c>
      <c r="G196" s="8"/>
      <c r="H196" s="20">
        <v>8</v>
      </c>
      <c r="I196" s="21">
        <v>0.5</v>
      </c>
    </row>
    <row r="197" spans="1:9" ht="31.2" x14ac:dyDescent="0.3">
      <c r="A197" s="6"/>
      <c r="B197" s="8"/>
      <c r="C197" s="20" t="s">
        <v>4</v>
      </c>
      <c r="D197" s="8" t="s">
        <v>238</v>
      </c>
      <c r="E197" s="6"/>
      <c r="F197" s="8" t="s">
        <v>235</v>
      </c>
      <c r="G197" s="8"/>
      <c r="H197" s="20">
        <v>8</v>
      </c>
      <c r="I197" s="21">
        <v>0.5</v>
      </c>
    </row>
    <row r="198" spans="1:9" ht="46.8" x14ac:dyDescent="0.3">
      <c r="A198" s="6"/>
      <c r="B198" s="8"/>
      <c r="C198" s="20" t="s">
        <v>4</v>
      </c>
      <c r="D198" s="8" t="s">
        <v>240</v>
      </c>
      <c r="E198" s="6"/>
      <c r="F198" s="8" t="s">
        <v>236</v>
      </c>
      <c r="G198" s="8"/>
      <c r="H198" s="20">
        <v>8</v>
      </c>
      <c r="I198" s="21">
        <v>0.5</v>
      </c>
    </row>
    <row r="199" spans="1:9" ht="31.2" x14ac:dyDescent="0.3">
      <c r="A199" s="6">
        <v>6</v>
      </c>
      <c r="B199" s="8" t="s">
        <v>71</v>
      </c>
      <c r="C199" s="20"/>
      <c r="D199" s="8"/>
      <c r="E199" s="6"/>
      <c r="F199" s="7"/>
      <c r="G199" s="8"/>
      <c r="H199" s="27"/>
      <c r="I199" s="21"/>
    </row>
    <row r="200" spans="1:9" ht="31.2" x14ac:dyDescent="0.3">
      <c r="A200" s="6"/>
      <c r="B200" s="7"/>
      <c r="C200" s="19" t="s">
        <v>4</v>
      </c>
      <c r="D200" s="11" t="s">
        <v>105</v>
      </c>
      <c r="E200" s="29"/>
      <c r="F200" s="23" t="s">
        <v>242</v>
      </c>
      <c r="G200" s="29"/>
      <c r="H200" s="19">
        <v>9</v>
      </c>
      <c r="I200" s="21">
        <v>0.1</v>
      </c>
    </row>
    <row r="201" spans="1:9" ht="31.2" x14ac:dyDescent="0.3">
      <c r="A201" s="6"/>
      <c r="B201" s="7"/>
      <c r="C201" s="19" t="s">
        <v>4</v>
      </c>
      <c r="D201" s="8" t="s">
        <v>241</v>
      </c>
      <c r="E201" s="29"/>
      <c r="F201" s="23" t="s">
        <v>117</v>
      </c>
      <c r="G201" s="29"/>
      <c r="H201" s="19">
        <v>8</v>
      </c>
      <c r="I201" s="21">
        <v>1.5</v>
      </c>
    </row>
    <row r="202" spans="1:9" ht="48" customHeight="1" x14ac:dyDescent="0.3">
      <c r="A202" s="6"/>
      <c r="B202" s="7"/>
      <c r="C202" s="19" t="s">
        <v>4</v>
      </c>
      <c r="D202" s="8" t="s">
        <v>107</v>
      </c>
      <c r="E202" s="29"/>
      <c r="F202" s="23" t="s">
        <v>118</v>
      </c>
      <c r="G202" s="29"/>
      <c r="H202" s="19">
        <v>8</v>
      </c>
      <c r="I202" s="21">
        <v>0.5</v>
      </c>
    </row>
    <row r="203" spans="1:9" ht="47.25" customHeight="1" x14ac:dyDescent="0.3">
      <c r="A203" s="6"/>
      <c r="B203" s="7"/>
      <c r="C203" s="19" t="s">
        <v>4</v>
      </c>
      <c r="D203" s="11" t="s">
        <v>144</v>
      </c>
      <c r="E203" s="29"/>
      <c r="F203" s="23" t="s">
        <v>156</v>
      </c>
      <c r="G203" s="29"/>
      <c r="H203" s="19">
        <v>8</v>
      </c>
      <c r="I203" s="21">
        <v>0.5</v>
      </c>
    </row>
    <row r="204" spans="1:9" ht="31.2" x14ac:dyDescent="0.3">
      <c r="A204" s="6"/>
      <c r="B204" s="7"/>
      <c r="C204" s="19" t="s">
        <v>4</v>
      </c>
      <c r="D204" s="8" t="s">
        <v>108</v>
      </c>
      <c r="E204" s="29"/>
      <c r="F204" s="23" t="s">
        <v>243</v>
      </c>
      <c r="G204" s="29"/>
      <c r="H204" s="19">
        <v>8</v>
      </c>
      <c r="I204" s="21">
        <v>0.5</v>
      </c>
    </row>
    <row r="205" spans="1:9" ht="31.2" x14ac:dyDescent="0.3">
      <c r="A205" s="6"/>
      <c r="B205" s="7"/>
      <c r="C205" s="19" t="s">
        <v>4</v>
      </c>
      <c r="D205" s="8" t="s">
        <v>121</v>
      </c>
      <c r="E205" s="29"/>
      <c r="F205" s="23" t="s">
        <v>120</v>
      </c>
      <c r="G205" s="29"/>
      <c r="H205" s="19">
        <v>8</v>
      </c>
      <c r="I205" s="21">
        <v>0.5</v>
      </c>
    </row>
    <row r="206" spans="1:9" ht="46.8" x14ac:dyDescent="0.3">
      <c r="A206" s="6"/>
      <c r="B206" s="7"/>
      <c r="C206" s="19" t="s">
        <v>4</v>
      </c>
      <c r="D206" s="8" t="s">
        <v>122</v>
      </c>
      <c r="E206" s="29"/>
      <c r="F206" s="11" t="s">
        <v>123</v>
      </c>
      <c r="G206" s="29"/>
      <c r="H206" s="19">
        <v>9</v>
      </c>
      <c r="I206" s="21">
        <v>0.3</v>
      </c>
    </row>
    <row r="207" spans="1:9" ht="62.4" x14ac:dyDescent="0.3">
      <c r="A207" s="6"/>
      <c r="B207" s="7"/>
      <c r="C207" s="19" t="s">
        <v>4</v>
      </c>
      <c r="D207" s="8" t="s">
        <v>244</v>
      </c>
      <c r="E207" s="29"/>
      <c r="F207" s="23" t="s">
        <v>245</v>
      </c>
      <c r="G207" s="29"/>
      <c r="H207" s="19">
        <v>8</v>
      </c>
      <c r="I207" s="21">
        <v>0.3</v>
      </c>
    </row>
    <row r="208" spans="1:9" ht="46.8" x14ac:dyDescent="0.3">
      <c r="A208" s="6"/>
      <c r="B208" s="7"/>
      <c r="C208" s="19" t="s">
        <v>4</v>
      </c>
      <c r="D208" s="8" t="s">
        <v>124</v>
      </c>
      <c r="E208" s="29"/>
      <c r="F208" s="23" t="s">
        <v>125</v>
      </c>
      <c r="G208" s="29"/>
      <c r="H208" s="19">
        <v>8</v>
      </c>
      <c r="I208" s="21">
        <v>1</v>
      </c>
    </row>
    <row r="209" spans="1:9" x14ac:dyDescent="0.3">
      <c r="A209" s="6"/>
      <c r="B209" s="7"/>
      <c r="C209" s="19" t="s">
        <v>4</v>
      </c>
      <c r="D209" s="8" t="s">
        <v>126</v>
      </c>
      <c r="E209" s="29"/>
      <c r="F209" s="11" t="s">
        <v>127</v>
      </c>
      <c r="G209" s="29"/>
      <c r="H209" s="19">
        <v>8</v>
      </c>
      <c r="I209" s="21">
        <v>0.5</v>
      </c>
    </row>
    <row r="210" spans="1:9" ht="46.8" x14ac:dyDescent="0.3">
      <c r="A210" s="6"/>
      <c r="B210" s="7"/>
      <c r="C210" s="19" t="s">
        <v>4</v>
      </c>
      <c r="D210" s="8" t="s">
        <v>128</v>
      </c>
      <c r="E210" s="29"/>
      <c r="F210" s="23" t="s">
        <v>157</v>
      </c>
      <c r="G210" s="29"/>
      <c r="H210" s="19">
        <v>8</v>
      </c>
      <c r="I210" s="21">
        <v>0.5</v>
      </c>
    </row>
    <row r="211" spans="1:9" ht="31.2" x14ac:dyDescent="0.3">
      <c r="A211" s="6"/>
      <c r="B211" s="8"/>
      <c r="C211" s="19" t="s">
        <v>4</v>
      </c>
      <c r="D211" s="8" t="s">
        <v>129</v>
      </c>
      <c r="E211" s="29"/>
      <c r="F211" s="23" t="s">
        <v>131</v>
      </c>
      <c r="G211" s="29"/>
      <c r="H211" s="19">
        <v>8</v>
      </c>
      <c r="I211" s="21">
        <v>0.5</v>
      </c>
    </row>
    <row r="212" spans="1:9" ht="46.8" x14ac:dyDescent="0.3">
      <c r="A212" s="6"/>
      <c r="B212" s="7"/>
      <c r="C212" s="19" t="s">
        <v>4</v>
      </c>
      <c r="D212" s="8" t="s">
        <v>132</v>
      </c>
      <c r="E212" s="29"/>
      <c r="F212" s="23" t="s">
        <v>133</v>
      </c>
      <c r="G212" s="29"/>
      <c r="H212" s="19">
        <v>8</v>
      </c>
      <c r="I212" s="21">
        <v>0.5</v>
      </c>
    </row>
    <row r="213" spans="1:9" x14ac:dyDescent="0.3">
      <c r="A213" s="6">
        <v>7</v>
      </c>
      <c r="B213" s="7" t="s">
        <v>21</v>
      </c>
      <c r="C213" s="19"/>
      <c r="D213" s="8"/>
      <c r="E213" s="29"/>
      <c r="F213" s="11"/>
      <c r="G213" s="29"/>
      <c r="H213" s="27"/>
      <c r="I213" s="21"/>
    </row>
    <row r="214" spans="1:9" ht="31.2" x14ac:dyDescent="0.3">
      <c r="A214" s="6"/>
      <c r="B214" s="7"/>
      <c r="C214" s="20" t="s">
        <v>4</v>
      </c>
      <c r="D214" s="8" t="s">
        <v>25</v>
      </c>
      <c r="E214" s="6"/>
      <c r="F214" s="8" t="s">
        <v>246</v>
      </c>
      <c r="G214" s="8"/>
      <c r="H214" s="20">
        <v>8</v>
      </c>
      <c r="I214" s="21">
        <v>0.5</v>
      </c>
    </row>
    <row r="215" spans="1:9" ht="38.25" customHeight="1" x14ac:dyDescent="0.3">
      <c r="A215" s="6"/>
      <c r="B215" s="8"/>
      <c r="C215" s="20" t="s">
        <v>4</v>
      </c>
      <c r="D215" s="8" t="s">
        <v>26</v>
      </c>
      <c r="E215" s="6"/>
      <c r="F215" s="8" t="s">
        <v>247</v>
      </c>
      <c r="G215" s="8"/>
      <c r="H215" s="20">
        <v>8</v>
      </c>
      <c r="I215" s="21">
        <v>0.5</v>
      </c>
    </row>
    <row r="216" spans="1:9" ht="38.25" customHeight="1" x14ac:dyDescent="0.3">
      <c r="A216" s="6"/>
      <c r="B216" s="8"/>
      <c r="C216" s="20" t="s">
        <v>4</v>
      </c>
      <c r="D216" s="8" t="s">
        <v>72</v>
      </c>
      <c r="E216" s="6"/>
      <c r="F216" s="8" t="s">
        <v>298</v>
      </c>
      <c r="G216" s="8"/>
      <c r="H216" s="20">
        <v>8</v>
      </c>
      <c r="I216" s="21">
        <v>0.5</v>
      </c>
    </row>
    <row r="217" spans="1:9" ht="31.2" x14ac:dyDescent="0.3">
      <c r="A217" s="6">
        <v>8</v>
      </c>
      <c r="B217" s="8" t="s">
        <v>73</v>
      </c>
      <c r="C217" s="20"/>
      <c r="D217" s="8"/>
      <c r="E217" s="6"/>
      <c r="F217" s="7"/>
      <c r="G217" s="8"/>
      <c r="H217" s="20"/>
      <c r="I217" s="21"/>
    </row>
    <row r="218" spans="1:9" ht="46.8" x14ac:dyDescent="0.3">
      <c r="A218" s="6"/>
      <c r="B218" s="8"/>
      <c r="C218" s="20" t="s">
        <v>4</v>
      </c>
      <c r="D218" s="8" t="s">
        <v>248</v>
      </c>
      <c r="E218" s="6"/>
      <c r="F218" s="8" t="s">
        <v>249</v>
      </c>
      <c r="G218" s="8"/>
      <c r="H218" s="20">
        <v>3</v>
      </c>
      <c r="I218" s="21">
        <v>0.5</v>
      </c>
    </row>
    <row r="219" spans="1:9" ht="31.2" x14ac:dyDescent="0.3">
      <c r="A219" s="6"/>
      <c r="B219" s="7"/>
      <c r="C219" s="20" t="s">
        <v>4</v>
      </c>
      <c r="D219" s="8" t="s">
        <v>28</v>
      </c>
      <c r="E219" s="6"/>
      <c r="F219" s="8" t="s">
        <v>250</v>
      </c>
      <c r="G219" s="8"/>
      <c r="H219" s="20">
        <v>3</v>
      </c>
      <c r="I219" s="21">
        <v>0.5</v>
      </c>
    </row>
    <row r="220" spans="1:9" ht="31.2" x14ac:dyDescent="0.3">
      <c r="A220" s="6"/>
      <c r="B220" s="7"/>
      <c r="C220" s="20" t="s">
        <v>4</v>
      </c>
      <c r="D220" s="8" t="s">
        <v>29</v>
      </c>
      <c r="E220" s="6"/>
      <c r="F220" s="8" t="s">
        <v>250</v>
      </c>
      <c r="G220" s="8"/>
      <c r="H220" s="20">
        <v>3</v>
      </c>
      <c r="I220" s="21">
        <v>0.5</v>
      </c>
    </row>
    <row r="221" spans="1:9" ht="31.2" x14ac:dyDescent="0.3">
      <c r="A221" s="6"/>
      <c r="B221" s="7"/>
      <c r="C221" s="20" t="s">
        <v>4</v>
      </c>
      <c r="D221" s="8" t="s">
        <v>30</v>
      </c>
      <c r="E221" s="6"/>
      <c r="F221" s="8" t="s">
        <v>250</v>
      </c>
      <c r="G221" s="8"/>
      <c r="H221" s="20">
        <v>3</v>
      </c>
      <c r="I221" s="21">
        <v>0.5</v>
      </c>
    </row>
    <row r="222" spans="1:9" x14ac:dyDescent="0.3">
      <c r="A222" s="16" t="s">
        <v>43</v>
      </c>
      <c r="B222" s="65" t="s">
        <v>41</v>
      </c>
      <c r="C222" s="66"/>
      <c r="D222" s="66"/>
      <c r="E222" s="66"/>
      <c r="F222" s="66"/>
      <c r="G222" s="66"/>
      <c r="H222" s="51"/>
      <c r="I222" s="22">
        <f>SUM(I224:I268)</f>
        <v>22.100000000000005</v>
      </c>
    </row>
    <row r="223" spans="1:9" x14ac:dyDescent="0.3">
      <c r="A223" s="33">
        <v>1</v>
      </c>
      <c r="B223" s="11" t="s">
        <v>48</v>
      </c>
      <c r="C223" s="19"/>
      <c r="D223" s="11"/>
      <c r="E223" s="35"/>
      <c r="F223" s="11"/>
      <c r="G223" s="35"/>
      <c r="H223" s="19"/>
      <c r="I223" s="36"/>
    </row>
    <row r="224" spans="1:9" x14ac:dyDescent="0.3">
      <c r="A224" s="33"/>
      <c r="B224" s="35"/>
      <c r="C224" s="20" t="s">
        <v>4</v>
      </c>
      <c r="D224" s="11" t="s">
        <v>50</v>
      </c>
      <c r="E224" s="35"/>
      <c r="F224" s="23" t="s">
        <v>53</v>
      </c>
      <c r="G224" s="35"/>
      <c r="H224" s="19">
        <v>2</v>
      </c>
      <c r="I224" s="36">
        <v>0.1</v>
      </c>
    </row>
    <row r="225" spans="1:9" x14ac:dyDescent="0.3">
      <c r="A225" s="33"/>
      <c r="B225" s="35"/>
      <c r="C225" s="20" t="s">
        <v>4</v>
      </c>
      <c r="D225" s="11" t="s">
        <v>51</v>
      </c>
      <c r="E225" s="35"/>
      <c r="F225" s="23" t="s">
        <v>53</v>
      </c>
      <c r="G225" s="35"/>
      <c r="H225" s="19">
        <v>2</v>
      </c>
      <c r="I225" s="36">
        <v>0.2</v>
      </c>
    </row>
    <row r="226" spans="1:9" ht="31.2" x14ac:dyDescent="0.3">
      <c r="A226" s="33"/>
      <c r="B226" s="35"/>
      <c r="C226" s="20" t="s">
        <v>4</v>
      </c>
      <c r="D226" s="23" t="s">
        <v>52</v>
      </c>
      <c r="E226" s="35"/>
      <c r="F226" s="23" t="s">
        <v>53</v>
      </c>
      <c r="G226" s="35"/>
      <c r="H226" s="19">
        <v>2</v>
      </c>
      <c r="I226" s="36">
        <v>0.2</v>
      </c>
    </row>
    <row r="227" spans="1:9" ht="31.2" x14ac:dyDescent="0.3">
      <c r="A227" s="33"/>
      <c r="B227" s="35"/>
      <c r="C227" s="20" t="s">
        <v>4</v>
      </c>
      <c r="D227" s="23" t="s">
        <v>54</v>
      </c>
      <c r="E227" s="35"/>
      <c r="F227" s="23" t="s">
        <v>53</v>
      </c>
      <c r="G227" s="35"/>
      <c r="H227" s="19">
        <v>2</v>
      </c>
      <c r="I227" s="36">
        <v>0.1</v>
      </c>
    </row>
    <row r="228" spans="1:9" ht="31.2" x14ac:dyDescent="0.3">
      <c r="A228" s="33"/>
      <c r="B228" s="35"/>
      <c r="C228" s="20" t="s">
        <v>4</v>
      </c>
      <c r="D228" s="23" t="s">
        <v>55</v>
      </c>
      <c r="E228" s="35"/>
      <c r="F228" s="23" t="s">
        <v>53</v>
      </c>
      <c r="G228" s="35"/>
      <c r="H228" s="19">
        <v>2</v>
      </c>
      <c r="I228" s="36">
        <v>0.2</v>
      </c>
    </row>
    <row r="229" spans="1:9" ht="31.2" x14ac:dyDescent="0.3">
      <c r="A229" s="33"/>
      <c r="B229" s="35"/>
      <c r="C229" s="20" t="s">
        <v>4</v>
      </c>
      <c r="D229" s="23" t="s">
        <v>56</v>
      </c>
      <c r="E229" s="35"/>
      <c r="F229" s="23" t="s">
        <v>53</v>
      </c>
      <c r="G229" s="35"/>
      <c r="H229" s="19">
        <v>2</v>
      </c>
      <c r="I229" s="36">
        <v>0.1</v>
      </c>
    </row>
    <row r="230" spans="1:9" ht="31.2" x14ac:dyDescent="0.3">
      <c r="A230" s="33"/>
      <c r="B230" s="35"/>
      <c r="C230" s="20" t="s">
        <v>4</v>
      </c>
      <c r="D230" s="23" t="s">
        <v>175</v>
      </c>
      <c r="E230" s="35"/>
      <c r="F230" s="23" t="s">
        <v>277</v>
      </c>
      <c r="G230" s="35"/>
      <c r="H230" s="19">
        <v>2</v>
      </c>
      <c r="I230" s="36">
        <v>0.1</v>
      </c>
    </row>
    <row r="231" spans="1:9" x14ac:dyDescent="0.3">
      <c r="A231" s="33"/>
      <c r="B231" s="35"/>
      <c r="C231" s="20" t="s">
        <v>4</v>
      </c>
      <c r="D231" s="23" t="s">
        <v>57</v>
      </c>
      <c r="E231" s="35"/>
      <c r="F231" s="23" t="s">
        <v>53</v>
      </c>
      <c r="G231" s="35"/>
      <c r="H231" s="19">
        <v>2</v>
      </c>
      <c r="I231" s="36">
        <v>0.1</v>
      </c>
    </row>
    <row r="232" spans="1:9" x14ac:dyDescent="0.3">
      <c r="A232" s="33">
        <v>2</v>
      </c>
      <c r="B232" s="11" t="s">
        <v>49</v>
      </c>
      <c r="C232" s="19"/>
      <c r="D232" s="11"/>
      <c r="E232" s="35"/>
      <c r="F232" s="11"/>
      <c r="G232" s="35"/>
      <c r="H232" s="19"/>
      <c r="I232" s="36"/>
    </row>
    <row r="233" spans="1:9" ht="46.8" x14ac:dyDescent="0.3">
      <c r="A233" s="33"/>
      <c r="B233" s="35"/>
      <c r="C233" s="20" t="s">
        <v>4</v>
      </c>
      <c r="D233" s="23" t="s">
        <v>95</v>
      </c>
      <c r="E233" s="35"/>
      <c r="F233" s="23" t="s">
        <v>280</v>
      </c>
      <c r="G233" s="35"/>
      <c r="H233" s="19">
        <v>1</v>
      </c>
      <c r="I233" s="36">
        <v>0.25</v>
      </c>
    </row>
    <row r="234" spans="1:9" ht="46.8" x14ac:dyDescent="0.3">
      <c r="A234" s="33"/>
      <c r="B234" s="35"/>
      <c r="C234" s="20" t="s">
        <v>4</v>
      </c>
      <c r="D234" s="23" t="s">
        <v>274</v>
      </c>
      <c r="E234" s="35"/>
      <c r="F234" s="23" t="s">
        <v>280</v>
      </c>
      <c r="G234" s="35"/>
      <c r="H234" s="19">
        <v>1</v>
      </c>
      <c r="I234" s="36">
        <v>0.25</v>
      </c>
    </row>
    <row r="235" spans="1:9" ht="46.8" x14ac:dyDescent="0.3">
      <c r="A235" s="33"/>
      <c r="B235" s="35"/>
      <c r="C235" s="20" t="s">
        <v>4</v>
      </c>
      <c r="D235" s="23" t="s">
        <v>275</v>
      </c>
      <c r="E235" s="35"/>
      <c r="F235" s="23" t="s">
        <v>280</v>
      </c>
      <c r="G235" s="35"/>
      <c r="H235" s="19">
        <v>1</v>
      </c>
      <c r="I235" s="36">
        <v>0.25</v>
      </c>
    </row>
    <row r="236" spans="1:9" ht="46.8" x14ac:dyDescent="0.3">
      <c r="A236" s="33"/>
      <c r="B236" s="35"/>
      <c r="C236" s="20" t="s">
        <v>4</v>
      </c>
      <c r="D236" s="23" t="s">
        <v>96</v>
      </c>
      <c r="E236" s="35"/>
      <c r="F236" s="23" t="s">
        <v>280</v>
      </c>
      <c r="G236" s="35"/>
      <c r="H236" s="19">
        <v>1</v>
      </c>
      <c r="I236" s="36">
        <v>0.25</v>
      </c>
    </row>
    <row r="237" spans="1:9" ht="31.5" customHeight="1" x14ac:dyDescent="0.3">
      <c r="A237" s="6">
        <v>3</v>
      </c>
      <c r="B237" s="8" t="s">
        <v>33</v>
      </c>
      <c r="C237" s="20"/>
      <c r="D237" s="40"/>
      <c r="E237" s="20"/>
      <c r="F237" s="8"/>
      <c r="G237" s="8"/>
      <c r="H237" s="20"/>
      <c r="I237" s="21"/>
    </row>
    <row r="238" spans="1:9" ht="31.2" x14ac:dyDescent="0.3">
      <c r="A238" s="6"/>
      <c r="B238" s="7"/>
      <c r="C238" s="20" t="s">
        <v>4</v>
      </c>
      <c r="D238" s="8" t="s">
        <v>255</v>
      </c>
      <c r="E238" s="6"/>
      <c r="F238" s="8" t="s">
        <v>228</v>
      </c>
      <c r="G238" s="8"/>
      <c r="H238" s="20">
        <v>9</v>
      </c>
      <c r="I238" s="21">
        <v>0.5</v>
      </c>
    </row>
    <row r="239" spans="1:9" ht="31.2" x14ac:dyDescent="0.3">
      <c r="A239" s="6"/>
      <c r="B239" s="7"/>
      <c r="C239" s="20" t="s">
        <v>4</v>
      </c>
      <c r="D239" s="8" t="s">
        <v>256</v>
      </c>
      <c r="E239" s="6"/>
      <c r="F239" s="8" t="s">
        <v>260</v>
      </c>
      <c r="G239" s="8"/>
      <c r="H239" s="20">
        <v>7</v>
      </c>
      <c r="I239" s="21">
        <v>1</v>
      </c>
    </row>
    <row r="240" spans="1:9" ht="31.2" x14ac:dyDescent="0.3">
      <c r="A240" s="6"/>
      <c r="B240" s="7"/>
      <c r="C240" s="20" t="s">
        <v>4</v>
      </c>
      <c r="D240" s="8" t="s">
        <v>257</v>
      </c>
      <c r="E240" s="6"/>
      <c r="F240" s="8" t="s">
        <v>260</v>
      </c>
      <c r="G240" s="34"/>
      <c r="H240" s="27">
        <v>7</v>
      </c>
      <c r="I240" s="21">
        <v>1</v>
      </c>
    </row>
    <row r="241" spans="1:9" ht="31.2" x14ac:dyDescent="0.3">
      <c r="A241" s="6"/>
      <c r="B241" s="7"/>
      <c r="C241" s="20" t="s">
        <v>4</v>
      </c>
      <c r="D241" s="8" t="s">
        <v>258</v>
      </c>
      <c r="E241" s="6"/>
      <c r="F241" s="8" t="s">
        <v>260</v>
      </c>
      <c r="G241" s="8"/>
      <c r="H241" s="20">
        <v>7</v>
      </c>
      <c r="I241" s="21">
        <v>1</v>
      </c>
    </row>
    <row r="242" spans="1:9" ht="31.2" x14ac:dyDescent="0.3">
      <c r="A242" s="6"/>
      <c r="B242" s="8"/>
      <c r="C242" s="20" t="s">
        <v>4</v>
      </c>
      <c r="D242" s="8" t="s">
        <v>259</v>
      </c>
      <c r="E242" s="6"/>
      <c r="F242" s="8" t="s">
        <v>260</v>
      </c>
      <c r="G242" s="8"/>
      <c r="H242" s="20">
        <v>7</v>
      </c>
      <c r="I242" s="21">
        <v>1</v>
      </c>
    </row>
    <row r="243" spans="1:9" ht="31.2" x14ac:dyDescent="0.3">
      <c r="A243" s="6">
        <v>4</v>
      </c>
      <c r="B243" s="8" t="s">
        <v>34</v>
      </c>
      <c r="C243" s="20"/>
      <c r="D243" s="8"/>
      <c r="E243" s="6"/>
      <c r="F243" s="8"/>
      <c r="G243" s="8"/>
      <c r="H243" s="20"/>
      <c r="I243" s="21"/>
    </row>
    <row r="244" spans="1:9" ht="31.2" x14ac:dyDescent="0.3">
      <c r="A244" s="6"/>
      <c r="B244" s="7"/>
      <c r="C244" s="20" t="s">
        <v>4</v>
      </c>
      <c r="D244" s="8" t="s">
        <v>261</v>
      </c>
      <c r="E244" s="6"/>
      <c r="F244" s="8" t="s">
        <v>282</v>
      </c>
      <c r="G244" s="8"/>
      <c r="H244" s="20">
        <v>7</v>
      </c>
      <c r="I244" s="21">
        <v>1.5</v>
      </c>
    </row>
    <row r="245" spans="1:9" ht="31.2" x14ac:dyDescent="0.3">
      <c r="A245" s="6"/>
      <c r="B245" s="7"/>
      <c r="C245" s="20" t="s">
        <v>4</v>
      </c>
      <c r="D245" s="8" t="s">
        <v>262</v>
      </c>
      <c r="E245" s="6"/>
      <c r="F245" s="8" t="s">
        <v>282</v>
      </c>
      <c r="G245" s="8"/>
      <c r="H245" s="20">
        <v>7</v>
      </c>
      <c r="I245" s="21">
        <v>1.5</v>
      </c>
    </row>
    <row r="246" spans="1:9" ht="31.2" x14ac:dyDescent="0.3">
      <c r="A246" s="6"/>
      <c r="B246" s="7"/>
      <c r="C246" s="20" t="s">
        <v>4</v>
      </c>
      <c r="D246" s="8" t="s">
        <v>263</v>
      </c>
      <c r="E246" s="6"/>
      <c r="F246" s="8" t="s">
        <v>282</v>
      </c>
      <c r="G246" s="8"/>
      <c r="H246" s="20">
        <v>7</v>
      </c>
      <c r="I246" s="21">
        <v>1</v>
      </c>
    </row>
    <row r="247" spans="1:9" ht="31.2" x14ac:dyDescent="0.3">
      <c r="A247" s="6"/>
      <c r="B247" s="7"/>
      <c r="C247" s="20" t="s">
        <v>4</v>
      </c>
      <c r="D247" s="8" t="s">
        <v>264</v>
      </c>
      <c r="E247" s="6"/>
      <c r="F247" s="8" t="s">
        <v>282</v>
      </c>
      <c r="G247" s="8"/>
      <c r="H247" s="20">
        <v>7</v>
      </c>
      <c r="I247" s="21">
        <v>1</v>
      </c>
    </row>
    <row r="248" spans="1:9" ht="62.4" x14ac:dyDescent="0.3">
      <c r="A248" s="6"/>
      <c r="B248" s="7"/>
      <c r="C248" s="20" t="s">
        <v>4</v>
      </c>
      <c r="D248" s="8" t="s">
        <v>266</v>
      </c>
      <c r="E248" s="6"/>
      <c r="F248" s="8" t="s">
        <v>267</v>
      </c>
      <c r="G248" s="8"/>
      <c r="H248" s="20">
        <v>7</v>
      </c>
      <c r="I248" s="21">
        <v>1.5</v>
      </c>
    </row>
    <row r="249" spans="1:9" ht="62.4" x14ac:dyDescent="0.3">
      <c r="A249" s="6"/>
      <c r="B249" s="7"/>
      <c r="C249" s="20" t="s">
        <v>4</v>
      </c>
      <c r="D249" s="8" t="s">
        <v>268</v>
      </c>
      <c r="E249" s="6"/>
      <c r="F249" s="8" t="s">
        <v>267</v>
      </c>
      <c r="G249" s="8"/>
      <c r="H249" s="20">
        <v>7</v>
      </c>
      <c r="I249" s="21">
        <v>1.5</v>
      </c>
    </row>
    <row r="250" spans="1:9" ht="62.4" x14ac:dyDescent="0.3">
      <c r="A250" s="6"/>
      <c r="B250" s="7"/>
      <c r="C250" s="20" t="s">
        <v>4</v>
      </c>
      <c r="D250" s="8" t="s">
        <v>269</v>
      </c>
      <c r="E250" s="6"/>
      <c r="F250" s="8" t="s">
        <v>267</v>
      </c>
      <c r="G250" s="8"/>
      <c r="H250" s="20">
        <v>7</v>
      </c>
      <c r="I250" s="21">
        <v>1</v>
      </c>
    </row>
    <row r="251" spans="1:9" ht="62.4" x14ac:dyDescent="0.3">
      <c r="A251" s="6"/>
      <c r="B251" s="7"/>
      <c r="C251" s="20" t="s">
        <v>4</v>
      </c>
      <c r="D251" s="8" t="s">
        <v>270</v>
      </c>
      <c r="E251" s="6"/>
      <c r="F251" s="8" t="s">
        <v>267</v>
      </c>
      <c r="G251" s="8"/>
      <c r="H251" s="20">
        <v>7</v>
      </c>
      <c r="I251" s="21">
        <v>1</v>
      </c>
    </row>
    <row r="252" spans="1:9" ht="62.4" x14ac:dyDescent="0.3">
      <c r="A252" s="6"/>
      <c r="B252" s="7"/>
      <c r="C252" s="20" t="s">
        <v>4</v>
      </c>
      <c r="D252" s="8" t="s">
        <v>271</v>
      </c>
      <c r="E252" s="6"/>
      <c r="F252" s="8" t="s">
        <v>272</v>
      </c>
      <c r="G252" s="8"/>
      <c r="H252" s="20">
        <v>7</v>
      </c>
      <c r="I252" s="21">
        <v>1</v>
      </c>
    </row>
    <row r="253" spans="1:9" ht="31.2" x14ac:dyDescent="0.3">
      <c r="A253" s="6"/>
      <c r="B253" s="7"/>
      <c r="C253" s="20" t="s">
        <v>4</v>
      </c>
      <c r="D253" s="8" t="s">
        <v>265</v>
      </c>
      <c r="E253" s="6"/>
      <c r="F253" s="8" t="s">
        <v>228</v>
      </c>
      <c r="G253" s="8"/>
      <c r="H253" s="20">
        <v>9</v>
      </c>
      <c r="I253" s="21">
        <v>0.5</v>
      </c>
    </row>
    <row r="254" spans="1:9" ht="46.8" x14ac:dyDescent="0.3">
      <c r="A254" s="6">
        <v>5</v>
      </c>
      <c r="B254" s="8" t="s">
        <v>70</v>
      </c>
      <c r="C254" s="20"/>
      <c r="D254" s="8"/>
      <c r="E254" s="6"/>
      <c r="F254" s="8"/>
      <c r="G254" s="8"/>
      <c r="H254" s="20"/>
      <c r="I254" s="21"/>
    </row>
    <row r="255" spans="1:9" ht="31.2" x14ac:dyDescent="0.3">
      <c r="A255" s="6"/>
      <c r="B255" s="8"/>
      <c r="C255" s="20" t="s">
        <v>4</v>
      </c>
      <c r="D255" s="8" t="s">
        <v>283</v>
      </c>
      <c r="E255" s="6"/>
      <c r="F255" s="8" t="s">
        <v>291</v>
      </c>
      <c r="G255" s="8"/>
      <c r="H255" s="20">
        <v>3</v>
      </c>
      <c r="I255" s="21">
        <v>0.3</v>
      </c>
    </row>
    <row r="256" spans="1:9" ht="31.2" x14ac:dyDescent="0.3">
      <c r="A256" s="6"/>
      <c r="B256" s="7"/>
      <c r="C256" s="20" t="s">
        <v>4</v>
      </c>
      <c r="D256" s="8" t="s">
        <v>284</v>
      </c>
      <c r="E256" s="6"/>
      <c r="F256" s="8" t="s">
        <v>291</v>
      </c>
      <c r="G256" s="8"/>
      <c r="H256" s="20">
        <v>3</v>
      </c>
      <c r="I256" s="21">
        <v>0.3</v>
      </c>
    </row>
    <row r="257" spans="1:9" ht="31.2" x14ac:dyDescent="0.3">
      <c r="A257" s="6"/>
      <c r="B257" s="7"/>
      <c r="C257" s="20" t="s">
        <v>4</v>
      </c>
      <c r="D257" s="8" t="s">
        <v>285</v>
      </c>
      <c r="E257" s="6"/>
      <c r="F257" s="8" t="s">
        <v>291</v>
      </c>
      <c r="G257" s="8"/>
      <c r="H257" s="20">
        <v>3</v>
      </c>
      <c r="I257" s="21">
        <v>0.3</v>
      </c>
    </row>
    <row r="258" spans="1:9" ht="31.2" x14ac:dyDescent="0.3">
      <c r="A258" s="6"/>
      <c r="B258" s="7"/>
      <c r="C258" s="20" t="s">
        <v>4</v>
      </c>
      <c r="D258" s="8" t="s">
        <v>286</v>
      </c>
      <c r="E258" s="6"/>
      <c r="F258" s="8" t="s">
        <v>291</v>
      </c>
      <c r="G258" s="8"/>
      <c r="H258" s="20">
        <v>3</v>
      </c>
      <c r="I258" s="21">
        <v>0.3</v>
      </c>
    </row>
    <row r="259" spans="1:9" ht="31.2" x14ac:dyDescent="0.3">
      <c r="A259" s="6"/>
      <c r="B259" s="7"/>
      <c r="C259" s="20" t="s">
        <v>4</v>
      </c>
      <c r="D259" s="8" t="s">
        <v>38</v>
      </c>
      <c r="E259" s="6"/>
      <c r="F259" s="8" t="s">
        <v>291</v>
      </c>
      <c r="G259" s="8"/>
      <c r="H259" s="20">
        <v>3</v>
      </c>
      <c r="I259" s="21">
        <v>0.3</v>
      </c>
    </row>
    <row r="260" spans="1:9" ht="31.2" x14ac:dyDescent="0.3">
      <c r="A260" s="6"/>
      <c r="B260" s="7"/>
      <c r="C260" s="20" t="s">
        <v>4</v>
      </c>
      <c r="D260" s="8" t="s">
        <v>287</v>
      </c>
      <c r="E260" s="6"/>
      <c r="F260" s="8" t="s">
        <v>291</v>
      </c>
      <c r="G260" s="8"/>
      <c r="H260" s="20">
        <v>3</v>
      </c>
      <c r="I260" s="21">
        <v>0.3</v>
      </c>
    </row>
    <row r="261" spans="1:9" x14ac:dyDescent="0.3">
      <c r="A261" s="6"/>
      <c r="B261" s="7"/>
      <c r="C261" s="20" t="s">
        <v>4</v>
      </c>
      <c r="D261" s="8" t="s">
        <v>35</v>
      </c>
      <c r="E261" s="6"/>
      <c r="F261" s="8" t="s">
        <v>291</v>
      </c>
      <c r="G261" s="8"/>
      <c r="H261" s="20">
        <v>3</v>
      </c>
      <c r="I261" s="21">
        <v>0.2</v>
      </c>
    </row>
    <row r="262" spans="1:9" ht="31.2" x14ac:dyDescent="0.3">
      <c r="A262" s="6"/>
      <c r="B262" s="7"/>
      <c r="C262" s="20" t="s">
        <v>4</v>
      </c>
      <c r="D262" s="8" t="s">
        <v>288</v>
      </c>
      <c r="E262" s="6"/>
      <c r="F262" s="8" t="s">
        <v>291</v>
      </c>
      <c r="G262" s="8"/>
      <c r="H262" s="20">
        <v>3</v>
      </c>
      <c r="I262" s="21">
        <v>0.1</v>
      </c>
    </row>
    <row r="263" spans="1:9" ht="31.2" x14ac:dyDescent="0.3">
      <c r="A263" s="6"/>
      <c r="B263" s="7"/>
      <c r="C263" s="20" t="s">
        <v>4</v>
      </c>
      <c r="D263" s="8" t="s">
        <v>289</v>
      </c>
      <c r="E263" s="6"/>
      <c r="F263" s="8" t="s">
        <v>291</v>
      </c>
      <c r="G263" s="8"/>
      <c r="H263" s="20">
        <v>3</v>
      </c>
      <c r="I263" s="21">
        <v>0.3</v>
      </c>
    </row>
    <row r="264" spans="1:9" ht="46.8" x14ac:dyDescent="0.3">
      <c r="A264" s="6"/>
      <c r="B264" s="8"/>
      <c r="C264" s="20" t="s">
        <v>4</v>
      </c>
      <c r="D264" s="8" t="s">
        <v>290</v>
      </c>
      <c r="E264" s="6"/>
      <c r="F264" s="8" t="s">
        <v>291</v>
      </c>
      <c r="G264" s="8"/>
      <c r="H264" s="20">
        <v>3</v>
      </c>
      <c r="I264" s="21">
        <v>0.5</v>
      </c>
    </row>
    <row r="265" spans="1:9" ht="46.8" x14ac:dyDescent="0.3">
      <c r="A265" s="6"/>
      <c r="B265" s="7"/>
      <c r="C265" s="20" t="s">
        <v>4</v>
      </c>
      <c r="D265" s="8" t="s">
        <v>39</v>
      </c>
      <c r="E265" s="6"/>
      <c r="F265" s="8" t="s">
        <v>291</v>
      </c>
      <c r="G265" s="8"/>
      <c r="H265" s="20">
        <v>3</v>
      </c>
      <c r="I265" s="21">
        <v>0.2</v>
      </c>
    </row>
    <row r="266" spans="1:9" ht="31.2" x14ac:dyDescent="0.3">
      <c r="A266" s="6"/>
      <c r="B266" s="7"/>
      <c r="C266" s="20" t="s">
        <v>4</v>
      </c>
      <c r="D266" s="8" t="s">
        <v>36</v>
      </c>
      <c r="E266" s="6"/>
      <c r="F266" s="8" t="s">
        <v>291</v>
      </c>
      <c r="G266" s="8"/>
      <c r="H266" s="20">
        <v>3</v>
      </c>
      <c r="I266" s="21">
        <v>0.2</v>
      </c>
    </row>
    <row r="267" spans="1:9" ht="33.75" customHeight="1" x14ac:dyDescent="0.3">
      <c r="A267" s="6"/>
      <c r="B267" s="7"/>
      <c r="C267" s="20" t="s">
        <v>4</v>
      </c>
      <c r="D267" s="8" t="s">
        <v>40</v>
      </c>
      <c r="E267" s="6"/>
      <c r="F267" s="8" t="s">
        <v>291</v>
      </c>
      <c r="G267" s="8"/>
      <c r="H267" s="20">
        <v>3</v>
      </c>
      <c r="I267" s="21">
        <v>0.5</v>
      </c>
    </row>
    <row r="268" spans="1:9" x14ac:dyDescent="0.3">
      <c r="A268" s="6"/>
      <c r="B268" s="7"/>
      <c r="C268" s="20" t="s">
        <v>4</v>
      </c>
      <c r="D268" s="8" t="s">
        <v>37</v>
      </c>
      <c r="E268" s="6"/>
      <c r="F268" s="8" t="s">
        <v>291</v>
      </c>
      <c r="G268" s="8"/>
      <c r="H268" s="20">
        <v>3</v>
      </c>
      <c r="I268" s="21">
        <v>0.2</v>
      </c>
    </row>
    <row r="269" spans="1:9" ht="30.75" customHeight="1" x14ac:dyDescent="0.3">
      <c r="A269" s="54"/>
      <c r="B269" s="55"/>
      <c r="C269" s="56"/>
      <c r="D269" s="57"/>
      <c r="E269" s="56"/>
      <c r="F269" s="57"/>
      <c r="G269" s="13" t="s">
        <v>292</v>
      </c>
      <c r="H269" s="13"/>
      <c r="I269" s="58">
        <f>SUM(I4,I77,I126,I164,I222)</f>
        <v>100.00000000000001</v>
      </c>
    </row>
  </sheetData>
  <mergeCells count="2">
    <mergeCell ref="B222:G222"/>
    <mergeCell ref="B164:G164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1" sqref="A11:B11"/>
    </sheetView>
  </sheetViews>
  <sheetFormatPr defaultColWidth="11" defaultRowHeight="15.6" x14ac:dyDescent="0.3"/>
  <cols>
    <col min="1" max="1" width="11" style="5"/>
    <col min="2" max="2" width="56.8984375" style="4" customWidth="1"/>
    <col min="3" max="16384" width="11" style="5"/>
  </cols>
  <sheetData>
    <row r="1" spans="1:2" ht="27.9" customHeight="1" x14ac:dyDescent="0.3">
      <c r="A1" s="69" t="s">
        <v>12</v>
      </c>
      <c r="B1" s="69"/>
    </row>
    <row r="2" spans="1:2" x14ac:dyDescent="0.3">
      <c r="A2" s="27">
        <v>1</v>
      </c>
      <c r="B2" s="25" t="s">
        <v>49</v>
      </c>
    </row>
    <row r="3" spans="1:2" x14ac:dyDescent="0.3">
      <c r="A3" s="27">
        <v>2</v>
      </c>
      <c r="B3" s="25" t="s">
        <v>74</v>
      </c>
    </row>
    <row r="4" spans="1:2" x14ac:dyDescent="0.3">
      <c r="A4" s="27">
        <v>3</v>
      </c>
      <c r="B4" s="25" t="s">
        <v>75</v>
      </c>
    </row>
    <row r="5" spans="1:2" x14ac:dyDescent="0.3">
      <c r="A5" s="27">
        <v>4</v>
      </c>
      <c r="B5" s="26" t="s">
        <v>76</v>
      </c>
    </row>
    <row r="6" spans="1:2" ht="31.2" x14ac:dyDescent="0.3">
      <c r="A6" s="27">
        <v>5</v>
      </c>
      <c r="B6" s="26" t="s">
        <v>77</v>
      </c>
    </row>
    <row r="7" spans="1:2" ht="23.25" customHeight="1" x14ac:dyDescent="0.3">
      <c r="A7" s="27">
        <v>6</v>
      </c>
      <c r="B7" s="26" t="s">
        <v>31</v>
      </c>
    </row>
    <row r="8" spans="1:2" ht="31.2" x14ac:dyDescent="0.3">
      <c r="A8" s="27">
        <v>7</v>
      </c>
      <c r="B8" s="26" t="s">
        <v>78</v>
      </c>
    </row>
    <row r="9" spans="1:2" x14ac:dyDescent="0.3">
      <c r="A9" s="27">
        <v>8</v>
      </c>
      <c r="B9" s="26" t="s">
        <v>79</v>
      </c>
    </row>
    <row r="10" spans="1:2" ht="31.2" x14ac:dyDescent="0.3">
      <c r="A10" s="20">
        <v>9</v>
      </c>
      <c r="B10" s="26" t="s">
        <v>32</v>
      </c>
    </row>
    <row r="11" spans="1:2" x14ac:dyDescent="0.3">
      <c r="A11" s="70"/>
      <c r="B11" s="70"/>
    </row>
  </sheetData>
  <mergeCells count="2">
    <mergeCell ref="A1:B1"/>
    <mergeCell ref="A11:B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Olga</cp:lastModifiedBy>
  <cp:lastPrinted>2025-11-25T10:22:22Z</cp:lastPrinted>
  <dcterms:created xsi:type="dcterms:W3CDTF">2022-11-09T22:53:43Z</dcterms:created>
  <dcterms:modified xsi:type="dcterms:W3CDTF">2026-03-31T17:40:10Z</dcterms:modified>
</cp:coreProperties>
</file>